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idy.serrano\Descargas\"/>
    </mc:Choice>
  </mc:AlternateContent>
  <bookViews>
    <workbookView xWindow="0" yWindow="0" windowWidth="28800" windowHeight="11835" tabRatio="701" firstSheet="1" activeTab="1"/>
  </bookViews>
  <sheets>
    <sheet name="Director E" sheetId="163" state="hidden" r:id="rId1"/>
    <sheet name="SOLICITUD CDP" sheetId="158" r:id="rId2"/>
    <sheet name="PROYECTO" sheetId="201" state="hidden" r:id="rId3"/>
  </sheets>
  <externalReferences>
    <externalReference r:id="rId4"/>
    <externalReference r:id="rId5"/>
  </externalReferences>
  <definedNames>
    <definedName name="ADMINISTRACION_SPNN">PROYECTO!$R$2:$R$17</definedName>
    <definedName name="ADMINISTRACION_SPNN1">PROYECTO!$S$2:$S$17</definedName>
    <definedName name="_xlnm.Print_Area" localSheetId="0">'Director E'!$A$2:$U$37</definedName>
    <definedName name="CUENTA">PROYECTO!$M$2:$M$3</definedName>
    <definedName name="ENTIDAD">PROYECTO!$C$2:$C$9</definedName>
    <definedName name="FORTALECIMIENTO">PROYECTO!$T$2:$T$8</definedName>
    <definedName name="FORTALECIMIENTO1">PROYECTO!$U$2:$U$8</definedName>
    <definedName name="FUNCIONAMIENTO">PROYECTO!$N$2:$N$3</definedName>
    <definedName name="INVERSION">PROYECTO!$O$2:$O$5</definedName>
    <definedName name="NIT">PROYECTO!$C$2:$D$9</definedName>
    <definedName name="NO_APLICA">PROYECTO!$X$2</definedName>
    <definedName name="NO_APLICA1">PROYECTO!$Y$2</definedName>
    <definedName name="ObjetoGastoHacienda">[1]ObjetoGastoHacienda!$A$1:$A$155</definedName>
    <definedName name="OBJETOS">PROYECTO!$Z$2:$Z$7</definedName>
    <definedName name="OBJETOS1">PROYECTO!$AA$2:$AA$7</definedName>
    <definedName name="PARQUES_NACIONALES_NATURALES_DE_COLOMBIA">PROYECTO!$K$2:$K$22</definedName>
    <definedName name="PARQUES_NACIONALES_NATURALES_DE_COLOMBIA_DIRECCION_TERRITORIAL_AMAZONIA">PROYECTO!$E$2:$E$12</definedName>
    <definedName name="PARQUES_NACIONALES_NATURALES_DE_COLOMBIA_DIRECCIÓN_TERRITORIAL_ANDES_OCCIDENTALES">PROYECTO!$G$2:$G$14</definedName>
    <definedName name="PARQUES_NACIONALES_NATURALES_DE_COLOMBIA_DTPA">PROYECTO!$J$2:$J$11</definedName>
    <definedName name="PARQUES_NACIONALES_NATURALES_DIRECCIÓN_TERRITORIAL_ORINOQUIA">PROYECTO!$I$2:$I$8</definedName>
    <definedName name="PROYECTO">PROYECTO!$P$2:$P$5</definedName>
    <definedName name="PROYECTO1">PROYECTO!$Q$2:$Q$5</definedName>
    <definedName name="SUBCUENTA_PARA_EL_MANEJO_SEPARADO_DE_LOS_RECURSOS_PRESUPUESTALES_QUE_SE_ASIGNEN_A_LA_ADMINISTRACIÓN_Y_MANEJO_DEL_SISTEMA_DE_PARQUES_NACIONALES">PROYECTO!$L$2:$L$84</definedName>
    <definedName name="TABLA1">'SOLICITUD CDP'!$E$9</definedName>
    <definedName name="TABLA2">'SOLICITUD CDP'!$G$12:$N$12</definedName>
    <definedName name="TABLA3">'SOLICITUD CDP'!$H$16:$V$16</definedName>
    <definedName name="TABLA4">'SOLICITUD CDP'!$F$18</definedName>
    <definedName name="TASAS">PROYECTO!$V$2:$V$8</definedName>
    <definedName name="TASAS1">PROYECTO!$W$2:$W$8</definedName>
    <definedName name="UAESPNN_DIRECCIÓN_TERRITORIAL_CARIBE">PROYECTO!$H$2:$H$13</definedName>
    <definedName name="UNIDAD_ADMINISTRATIVA_ESPECIAL_PARQUES_NACIONALES_NATURALES_DE_COLOMBIA_DIRECCIÓN_TERRITORIAL_ANDES_NORORIENTALES">PROYECTO!$F$2:$F$9</definedName>
  </definedNames>
  <calcPr calcId="152511"/>
</workbook>
</file>

<file path=xl/calcChain.xml><?xml version="1.0" encoding="utf-8"?>
<calcChain xmlns="http://schemas.openxmlformats.org/spreadsheetml/2006/main">
  <c r="N20" i="158" l="1"/>
  <c r="N29" i="158" l="1"/>
  <c r="N17" i="158" l="1"/>
  <c r="R9" i="158" l="1"/>
  <c r="H13" i="163" l="1"/>
  <c r="H12" i="163"/>
  <c r="H14" i="163" s="1"/>
  <c r="R15" i="163" s="1"/>
</calcChain>
</file>

<file path=xl/comments1.xml><?xml version="1.0" encoding="utf-8"?>
<comments xmlns="http://schemas.openxmlformats.org/spreadsheetml/2006/main">
  <authors>
    <author>Luz Dary Gonzalez Muñoz</author>
  </authors>
  <commentList>
    <comment ref="P8" authorId="0" shapeId="0">
      <text>
        <r>
          <rPr>
            <b/>
            <sz val="9"/>
            <color indexed="81"/>
            <rFont val="Tahoma"/>
            <family val="2"/>
          </rPr>
          <t>Día/mes/año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Número de días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Número de días</t>
        </r>
      </text>
    </comment>
  </commentList>
</comments>
</file>

<file path=xl/comments2.xml><?xml version="1.0" encoding="utf-8"?>
<comments xmlns="http://schemas.openxmlformats.org/spreadsheetml/2006/main">
  <authors>
    <author>DORIS JOHANNA GUZMAN PARRA</author>
    <author>JAMES TORRES RAMIREZ</author>
  </authors>
  <commentList>
    <comment ref="K7" authorId="0" shapeId="0">
      <text>
        <r>
          <rPr>
            <sz val="9"/>
            <color indexed="81"/>
            <rFont val="Tahoma"/>
            <family val="2"/>
          </rPr>
          <t>DD/MM/AAAA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>corresponde a la columna I del POA</t>
        </r>
      </text>
    </comment>
    <comment ref="R12" authorId="0" shapeId="0">
      <text>
        <r>
          <rPr>
            <sz val="9"/>
            <color indexed="81"/>
            <rFont val="Tahoma"/>
            <family val="2"/>
          </rPr>
          <t>Corresponde a la columna V del POA</t>
        </r>
      </text>
    </comment>
    <comment ref="H16" authorId="0" shapeId="0">
      <text>
        <r>
          <rPr>
            <sz val="9"/>
            <color indexed="81"/>
            <rFont val="Tahoma"/>
            <family val="2"/>
          </rPr>
          <t>Corresponde a la columna I del POA</t>
        </r>
      </text>
    </comment>
    <comment ref="F18" authorId="1" shapeId="0">
      <text>
        <r>
          <rPr>
            <sz val="9"/>
            <color indexed="81"/>
            <rFont val="Tahoma"/>
            <family val="2"/>
          </rPr>
          <t xml:space="preserve">Corresponde a la Columna G de POA 2019
</t>
        </r>
      </text>
    </comment>
  </commentList>
</comments>
</file>

<file path=xl/sharedStrings.xml><?xml version="1.0" encoding="utf-8"?>
<sst xmlns="http://schemas.openxmlformats.org/spreadsheetml/2006/main" count="360" uniqueCount="236">
  <si>
    <t>LIQUIDACIÓN PRESUPUESTAL</t>
  </si>
  <si>
    <t>Dias</t>
  </si>
  <si>
    <t>Al 100%</t>
  </si>
  <si>
    <t xml:space="preserve">Asignación básica/Honorarios </t>
  </si>
  <si>
    <t>Valor liquidación</t>
  </si>
  <si>
    <t>Al   50%</t>
  </si>
  <si>
    <t xml:space="preserve">Versión:   </t>
  </si>
  <si>
    <t>Codigo:</t>
  </si>
  <si>
    <t>$</t>
  </si>
  <si>
    <t>Gastos de viaje</t>
  </si>
  <si>
    <t>VALOR TOTAL  COMISION</t>
  </si>
  <si>
    <r>
      <rPr>
        <b/>
        <sz val="12"/>
        <rFont val="Arial Narrow"/>
        <family val="2"/>
      </rPr>
      <t>Firma de quien recibe y revisa la legalización  _________</t>
    </r>
    <r>
      <rPr>
        <b/>
        <sz val="11"/>
        <rFont val="Arial Narrow"/>
        <family val="2"/>
      </rPr>
      <t>____________________________________</t>
    </r>
  </si>
  <si>
    <t>_________________________________________________</t>
  </si>
  <si>
    <t>Tarifa diaria $</t>
  </si>
  <si>
    <t xml:space="preserve">Fecha de llegada   </t>
  </si>
  <si>
    <t xml:space="preserve">Fecha de salida  </t>
  </si>
  <si>
    <t xml:space="preserve">Número de días  </t>
  </si>
  <si>
    <t xml:space="preserve">Liberar  $ </t>
  </si>
  <si>
    <t>Legalizar $</t>
  </si>
  <si>
    <t xml:space="preserve">No. Cuenta por pagar (SIIF) </t>
  </si>
  <si>
    <t>Número Solicitud CDP</t>
  </si>
  <si>
    <r>
      <t xml:space="preserve">No. anexos de legalización </t>
    </r>
    <r>
      <rPr>
        <sz val="9"/>
        <rFont val="Arial Narrow"/>
        <family val="2"/>
      </rPr>
      <t>(Soportes conforme a lo indicado en la resolución de viáticos vigente</t>
    </r>
    <r>
      <rPr>
        <sz val="12"/>
        <rFont val="Arial Narrow"/>
        <family val="2"/>
      </rPr>
      <t xml:space="preserve">):   </t>
    </r>
  </si>
  <si>
    <t>Número de RP</t>
  </si>
  <si>
    <t>Fecha</t>
  </si>
  <si>
    <t>Número de CDP</t>
  </si>
  <si>
    <t>Cancelación</t>
  </si>
  <si>
    <t>Legalización</t>
  </si>
  <si>
    <t>LEGALIZACION O CANCELACIÓN</t>
  </si>
  <si>
    <t>Vigente desde: 05/02/2014</t>
  </si>
  <si>
    <t>Subdirectora Administrativa y Financiera</t>
  </si>
  <si>
    <t>FORMATO ORDEN DE COMISIÓN
(DIRECCIÓN GENERAL)</t>
  </si>
  <si>
    <t>GTH_FO_32</t>
  </si>
  <si>
    <t>LIQUIDACION</t>
  </si>
  <si>
    <t>NUBIA LUCÍA WILCHES QUINTANA</t>
  </si>
  <si>
    <t>08</t>
  </si>
  <si>
    <t>02</t>
  </si>
  <si>
    <t>SOLICITUD DE CDP</t>
  </si>
  <si>
    <t>/</t>
  </si>
  <si>
    <t>ENTIDAD</t>
  </si>
  <si>
    <t>NIT</t>
  </si>
  <si>
    <t>PROYECTO</t>
  </si>
  <si>
    <t>PROYECTO1</t>
  </si>
  <si>
    <t>FORTALECIMIENTO</t>
  </si>
  <si>
    <t>FORTALECIMIENTO1</t>
  </si>
  <si>
    <t>ADMINISTRACION_SPNN</t>
  </si>
  <si>
    <t>ADMINISTRACION_SPNN1</t>
  </si>
  <si>
    <t>TASAS</t>
  </si>
  <si>
    <t>TASAS1</t>
  </si>
  <si>
    <t>C-3202-0900-4-0</t>
  </si>
  <si>
    <t>Servicios de información para la gestión administrativa</t>
  </si>
  <si>
    <t>Documentos de lineamientos técnicos para la conservación de la biodiversidad y sus servicios eco sistémicos</t>
  </si>
  <si>
    <t>C-3299-0900-1-0</t>
  </si>
  <si>
    <t>Servicios administrativos orientados a matener un adecuado ambiente laboral</t>
  </si>
  <si>
    <t>Documentos de planeación para la conservación de la biodiversidad y sus servicios eco sistémicos</t>
  </si>
  <si>
    <t>Documentos de investigación para la conservación de la biodiversidad y sus servicios eco sistémicos</t>
  </si>
  <si>
    <t>C-3202-0900-8-0</t>
  </si>
  <si>
    <t>Servicio de atención al ciudadano</t>
  </si>
  <si>
    <t xml:space="preserve">Servicio de restauración de ecosistemas </t>
  </si>
  <si>
    <t>Sedes mantenidas</t>
  </si>
  <si>
    <t>Servicio de ecoturismo en las áreas protegidas</t>
  </si>
  <si>
    <t>Servicio de gestión documental</t>
  </si>
  <si>
    <t xml:space="preserve">Servicio de administración y manejo de áreas protegidas </t>
  </si>
  <si>
    <t>Servicio de educación informal en el marco de la conservación de la biodiversidad y los Servicio ecostémicos</t>
  </si>
  <si>
    <t>Servicio de seguimiento y evaluación de la gestión institucional</t>
  </si>
  <si>
    <t>Documentos de lineamientos técnicos con acuerdos de uso, ocupación y tenencia en las áreas protegidas</t>
  </si>
  <si>
    <t>Servicio de gestión de calidad</t>
  </si>
  <si>
    <t>Servicio de prevención, vigilancia y control de las áreas protegidas</t>
  </si>
  <si>
    <t xml:space="preserve">Servicio de erradicación de cultivos ilícitos </t>
  </si>
  <si>
    <t>Servicio apoyo financiero para la implementación de esquemas de pago por Servicio ambientales</t>
  </si>
  <si>
    <t>Servicio declaración de áreas protegidas</t>
  </si>
  <si>
    <t>Infraestructura ecoturística construida</t>
  </si>
  <si>
    <t>Infraestructura construida para la administración, la vigilancia y el control de las áreas protegidas</t>
  </si>
  <si>
    <t>Infraestructura ecoturística mejorada</t>
  </si>
  <si>
    <t>Infraestructura mejorada para la administración, la vigilancia y el control de las áreas protegida</t>
  </si>
  <si>
    <t>DIA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</si>
  <si>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</si>
  <si>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</si>
  <si>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</si>
  <si>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</si>
  <si>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</si>
  <si>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</si>
  <si>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</si>
  <si>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</si>
  <si>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</si>
  <si>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</si>
  <si>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</si>
  <si>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</si>
  <si>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</si>
  <si>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900.005.502-3</t>
  </si>
  <si>
    <t>804.001.738-8</t>
  </si>
  <si>
    <t>811.004.962-0</t>
  </si>
  <si>
    <t>819.000.759-2</t>
  </si>
  <si>
    <t>900.382.496-2</t>
  </si>
  <si>
    <t>805.003.737-3</t>
  </si>
  <si>
    <t>830.016.624-7</t>
  </si>
  <si>
    <t>901.037.393-8</t>
  </si>
  <si>
    <t>Entidad   :</t>
  </si>
  <si>
    <t>Dependencia   :</t>
  </si>
  <si>
    <t xml:space="preserve">Fecha de solicitud   : </t>
  </si>
  <si>
    <t>PNN CORALES DEL ROSARIO Y SAN BERNARDO</t>
  </si>
  <si>
    <t xml:space="preserve">PNN MACUIRA </t>
  </si>
  <si>
    <t>PNN OLD PROVIDENCE MC BEAN LAGOON</t>
  </si>
  <si>
    <t>PNN PARAMILLO</t>
  </si>
  <si>
    <t>PNN SIERRA NEVADA DE SANTA MARTA</t>
  </si>
  <si>
    <t>PNN TAYRONA</t>
  </si>
  <si>
    <t>SFF CIENAGA GRANDE DE SANTA MARTA</t>
  </si>
  <si>
    <t>SFF EL CORCHAL "EL MONO HERNANDEZ"</t>
  </si>
  <si>
    <t>SFF LOS COLORADOS</t>
  </si>
  <si>
    <t>SFF LOS FLAMENCOS</t>
  </si>
  <si>
    <t>VP ISLA DE SALAMANCA</t>
  </si>
  <si>
    <t>PNN ALTO FRAGUA INDI WASI</t>
  </si>
  <si>
    <t>PNN AMACAYACU</t>
  </si>
  <si>
    <t>PNN CAHUINARI</t>
  </si>
  <si>
    <t>PNN LA PLAYA</t>
  </si>
  <si>
    <t>PNN RIO PURE</t>
  </si>
  <si>
    <t>PNN SERRANIA DE CHIRIBIQUETE</t>
  </si>
  <si>
    <t>PNN SERRANIA DE LOS CHURUMBELOS</t>
  </si>
  <si>
    <t>PNN YAIGOJE APAPORIS</t>
  </si>
  <si>
    <t>RNN NUKAK</t>
  </si>
  <si>
    <t>RNN PUINAWAI</t>
  </si>
  <si>
    <t>SF PLANTAS MEDICINALES ORITO INGI-ANDE</t>
  </si>
  <si>
    <t>PNN CHINGAZA</t>
  </si>
  <si>
    <t>PNN COORDILLERA DE LOS PICACHOS</t>
  </si>
  <si>
    <t>PNN EL TUPARRO</t>
  </si>
  <si>
    <t>PNN SIERRA DE LA MACARENA</t>
  </si>
  <si>
    <t>PNN SUMAPAZ</t>
  </si>
  <si>
    <t>PNN TINIGUA</t>
  </si>
  <si>
    <t>ANU LOS ESTORAQUES</t>
  </si>
  <si>
    <t>PNN CATATUMBO BARI</t>
  </si>
  <si>
    <t>PNN DE PISBA</t>
  </si>
  <si>
    <t>PNN EL COCUY</t>
  </si>
  <si>
    <t>PNN SERRANIA DE LOS YARIGUIES</t>
  </si>
  <si>
    <t>PNN TAMA</t>
  </si>
  <si>
    <t>SFF GUENANTAALTO RIO FONCE</t>
  </si>
  <si>
    <t>SFF IGUAQUE</t>
  </si>
  <si>
    <t>PNN CUEVA DE LOS GUACHAROS</t>
  </si>
  <si>
    <t>PNN DOÑA JUANA CASCABEL</t>
  </si>
  <si>
    <t>PNN LAS HERMOSAS</t>
  </si>
  <si>
    <t>PNN LOS NEVADOS</t>
  </si>
  <si>
    <t>PNNN NEVADO DEL HUILA</t>
  </si>
  <si>
    <t>PNN ORQUIDEAS</t>
  </si>
  <si>
    <t>PNN PURACE</t>
  </si>
  <si>
    <t>PNN SELVA DE FLORENCIA</t>
  </si>
  <si>
    <t>PNN TATAMA</t>
  </si>
  <si>
    <t>SFF GALERAS</t>
  </si>
  <si>
    <t>SFF ISLA DE LA COROTA</t>
  </si>
  <si>
    <t>SFF OTUN QUIMBAYA</t>
  </si>
  <si>
    <t>PNNN FARALLONES DE CALI</t>
  </si>
  <si>
    <t>PNN GORGONA</t>
  </si>
  <si>
    <t>PNN LOS KATIOS</t>
  </si>
  <si>
    <t>PNN MUNCHIQUE</t>
  </si>
  <si>
    <t>PNN SANQUIANGA</t>
  </si>
  <si>
    <t>PNN URAMBA BAHIA MALAGA</t>
  </si>
  <si>
    <t>PNN UTRIA</t>
  </si>
  <si>
    <t>SFF MALPELO</t>
  </si>
  <si>
    <t>DIRECCIÓN GENERAL</t>
  </si>
  <si>
    <t>DMI CABO MANGLARES</t>
  </si>
  <si>
    <t>DMI CINARUCO</t>
  </si>
  <si>
    <t>DMI YURUPARI</t>
  </si>
  <si>
    <t>GRUPO ASUNTOS INTERNACIONALES Y COOPERACIÓN</t>
  </si>
  <si>
    <t>GRUPO COMUNICACIONES Y EDUCACIÓN AMBIENTAL</t>
  </si>
  <si>
    <t>GRUPO CONTRATOS</t>
  </si>
  <si>
    <t>GRUPO CONTROL DISCIPLINARIO INTERNO</t>
  </si>
  <si>
    <t>GRUPO CONTROL INTERNO</t>
  </si>
  <si>
    <t>GRUPO GESTIÓN E INTEGRACIÓN DEL SINAP</t>
  </si>
  <si>
    <t>GRUPO GESTIÓN FINANCIERA</t>
  </si>
  <si>
    <t>GRUPO GESTIÓN HUMANA</t>
  </si>
  <si>
    <t>GRUPO INFRAESTRUCTURA</t>
  </si>
  <si>
    <t>GRUPO PARTICIPACIÓN SOCIAL</t>
  </si>
  <si>
    <t>GRUPO PLANEACIÓN Y MANEJO</t>
  </si>
  <si>
    <t>GRUPO PREDIOS</t>
  </si>
  <si>
    <t>GRUPO PROCESOS CORPORATIVOS</t>
  </si>
  <si>
    <t>GRUPO SISTEMAS DE INFORMACIÓN Y RADIOCOMUNICACIONES</t>
  </si>
  <si>
    <t>GRUPO TRÁMITES Y EVALUACIÓN AMBIENTAL</t>
  </si>
  <si>
    <t>OFICINA ASESORA JURÍDICA</t>
  </si>
  <si>
    <t>OFICINA ASESORA PLANEACIÓN</t>
  </si>
  <si>
    <t>OFICINA GESTIÓN DEL RIESGO</t>
  </si>
  <si>
    <t>SUBDIRECCIÓN ADMINISTRATIVA Y FINANCIERA</t>
  </si>
  <si>
    <t>SUBDIRECCIÓN GESTIÓN Y MANEJO DE AREAS PROTEGIDAS</t>
  </si>
  <si>
    <t>SUB-SEDE POPAYAN</t>
  </si>
  <si>
    <t>SANTUARIO DE FAUNA ACANDI, PLAYON Y PLAYONA</t>
  </si>
  <si>
    <t>SFF ACANDI, PLAYON Y PLAYONA</t>
  </si>
  <si>
    <t>CUENTA</t>
  </si>
  <si>
    <t>FUNCIONAMIENTO</t>
  </si>
  <si>
    <t>INVERSION</t>
  </si>
  <si>
    <t>NIT   :</t>
  </si>
  <si>
    <t>Recurso   :</t>
  </si>
  <si>
    <t>Proyecto de Inversión   :</t>
  </si>
  <si>
    <t>Producto   :</t>
  </si>
  <si>
    <t>NO_APLICA</t>
  </si>
  <si>
    <t>NO_APLICA1</t>
  </si>
  <si>
    <t>Objeto de Gasto   :</t>
  </si>
  <si>
    <t>GASTOS DE PERSONAL</t>
  </si>
  <si>
    <t>ADQUISICIÓN DE BIENES  Y SERVICIOS</t>
  </si>
  <si>
    <t>TRANSFERENCIAS CORRIENTES</t>
  </si>
  <si>
    <t>GASTOS DE COMERCIALIZACIÓN Y PRODUCCIÓN</t>
  </si>
  <si>
    <t>GASTOS POR TRIBUTOS, MULTAS, SANCIONES E INTERESES DE MORA</t>
  </si>
  <si>
    <t>OBJETOS</t>
  </si>
  <si>
    <t>OBJETOS1</t>
  </si>
  <si>
    <t>01</t>
  </si>
  <si>
    <t>03</t>
  </si>
  <si>
    <t>05</t>
  </si>
  <si>
    <t>Nombre Uso Presupuestal   :</t>
  </si>
  <si>
    <t>Código Uso Presupuestal   :</t>
  </si>
  <si>
    <t>Anexo del CPC para el CCP.xlsx</t>
  </si>
  <si>
    <t>Título   :</t>
  </si>
  <si>
    <t xml:space="preserve">Objeto Contractual   : </t>
  </si>
  <si>
    <t>Ayuda Clasificacion Presupuestal.xlsx</t>
  </si>
  <si>
    <t>NO APLICA</t>
  </si>
  <si>
    <t>N/A</t>
  </si>
  <si>
    <t xml:space="preserve">Cuenta *  : </t>
  </si>
  <si>
    <t>CONSULTA WEB DANE</t>
  </si>
  <si>
    <t>Definiciones cuentas CPC - DANE</t>
  </si>
  <si>
    <t xml:space="preserve">Orfeo No   : </t>
  </si>
  <si>
    <t>Valor</t>
  </si>
  <si>
    <t>Valor  total :</t>
  </si>
  <si>
    <t>GGF2019P4rques</t>
  </si>
  <si>
    <t>Código SIIF   :</t>
  </si>
  <si>
    <t>Código  SIIF   :</t>
  </si>
  <si>
    <t>No aplica</t>
  </si>
  <si>
    <r>
      <t xml:space="preserve">* Cuando en el campo </t>
    </r>
    <r>
      <rPr>
        <b/>
        <sz val="10"/>
        <rFont val="Arial Narrow"/>
        <family val="2"/>
      </rPr>
      <t>Entidad</t>
    </r>
    <r>
      <rPr>
        <sz val="10"/>
        <rFont val="Arial Narrow"/>
        <family val="2"/>
      </rPr>
      <t xml:space="preserve"> se seleccione </t>
    </r>
    <r>
      <rPr>
        <b/>
        <sz val="10"/>
        <rFont val="Arial Narrow"/>
        <family val="2"/>
      </rPr>
      <t xml:space="preserve">SUB_CUENTA_FONAM_PARQUES, </t>
    </r>
    <r>
      <rPr>
        <sz val="10"/>
        <rFont val="Arial Narrow"/>
        <family val="2"/>
      </rPr>
      <t xml:space="preserve">en el campo </t>
    </r>
    <r>
      <rPr>
        <b/>
        <sz val="10"/>
        <rFont val="Arial Narrow"/>
        <family val="2"/>
      </rPr>
      <t>Cuenta</t>
    </r>
    <r>
      <rPr>
        <sz val="10"/>
        <rFont val="Arial Narrow"/>
        <family val="2"/>
      </rPr>
      <t xml:space="preserve"> solo se deberá seleccionar </t>
    </r>
    <r>
      <rPr>
        <b/>
        <sz val="10"/>
        <rFont val="Arial Narrow"/>
        <family val="2"/>
      </rPr>
      <t>INVERSION</t>
    </r>
    <r>
      <rPr>
        <sz val="10"/>
        <rFont val="Arial Narrow"/>
        <family val="2"/>
      </rPr>
      <t>.</t>
    </r>
  </si>
  <si>
    <r>
      <t xml:space="preserve">* Para diligenciar los siguientes campos, consulte la información de la pestaña </t>
    </r>
    <r>
      <rPr>
        <b/>
        <sz val="10"/>
        <rFont val="Arial Narrow"/>
        <family val="2"/>
      </rPr>
      <t xml:space="preserve">CATALOGO PNNC y </t>
    </r>
    <r>
      <rPr>
        <sz val="10"/>
        <rFont val="Arial Narrow"/>
        <family val="2"/>
      </rPr>
      <t>el documento anexo</t>
    </r>
    <r>
      <rPr>
        <b/>
        <sz val="10"/>
        <rFont val="Arial Narrow"/>
        <family val="2"/>
      </rPr>
      <t xml:space="preserve"> Ayuda Clasificacion Presupuestal.xlsx</t>
    </r>
    <r>
      <rPr>
        <sz val="10"/>
        <rFont val="Arial Narrow"/>
        <family val="2"/>
      </rPr>
      <t>.</t>
    </r>
  </si>
  <si>
    <r>
      <t xml:space="preserve">* Para diligenciar los siguientes campos, consulte la información del documento: </t>
    </r>
    <r>
      <rPr>
        <b/>
        <sz val="10"/>
        <rFont val="Arial Narrow"/>
        <family val="2"/>
      </rPr>
      <t>Anexo del CPC para el CCP.xlsx. Y Los portales web Definiciones cuentas CPC - DANE y CONSULTA WEB DANE .</t>
    </r>
  </si>
  <si>
    <t>A-02-02-02-010</t>
  </si>
  <si>
    <t>VIÁTICOS DE LOS FUNCIONARIOS EN COMISIÓN</t>
  </si>
  <si>
    <t>UNIDAD_ADMINISTRATIVA_ESPECIAL_PARQUES_NACIONALES_NATURALES_DE_COLOMBIA_DIRECCIÓN_TERRITORIAL_ANDES_NORORIENTALES</t>
  </si>
  <si>
    <t>PARQUES_NACIONALES_NATURALES_DE_COLOMBIA_DIRECCION_TERRITORIAL_AMAZONIA</t>
  </si>
  <si>
    <t>PARQUES_NACIONALES_NATURALES_DE_COLOMBIA_DIRECCIÓN_TERRITORIAL_ANDES_OCCIDENTALES</t>
  </si>
  <si>
    <t>UAESPNN_DIRECCIÓN_TERRITORIAL_CARIBE</t>
  </si>
  <si>
    <t>PARQUES_NACIONALES_NATURALES_-_DIRECCIÓN_TERRITORIAL_ORINOQUIA</t>
  </si>
  <si>
    <t>PARQUES_NACIONALES_NATURALES_DE_COLOMBIA_-_DTPA</t>
  </si>
  <si>
    <t>PARQUES_NACIONALES_NATURALES_DE_COLOMBIA</t>
  </si>
  <si>
    <t>SUBCUENTA_PARA_EL_MANEJO_SEPARADO_DE_LOS_RECURSOS_PRESUPUESTALES_QUE_SE_ASIGNEN_A_LA_ADMINISTRACIÓN_Y_MANEJO_DEL_SISTEMA_DE_PARQUES_NACIONALES</t>
  </si>
  <si>
    <t>PARQUES_NACIONALES_NATURALES_DIRECCIÓN_TERRITORIAL_ORINOQUIA</t>
  </si>
  <si>
    <t>PARQUES_NACIONALES_NATURALES_DE_COLOMBIA_DTPA</t>
  </si>
  <si>
    <t>Subclase 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</si>
</sst>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_ * #,##0.00_ ;_ * \-#,##0.00_ ;_ * &quot;-&quot;??_ ;_ @_ "/>
    <numFmt numFmtId="166" formatCode="#,##0;[Red]#,##0"/>
    <numFmt numFmtId="167" formatCode="0;[Red]0"/>
    <numFmt numFmtId="168" formatCode="#,##0.00;[Red]#,##0.00"/>
    <numFmt numFmtId="169" formatCode="_-&quot;$&quot;* #,##0_-;\-&quot;$&quot;* #,##0_-;_-&quot;$&quot;* &quot;-&quot;??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9"/>
      <color indexed="81"/>
      <name val="Tahoma"/>
      <family val="2"/>
    </font>
    <font>
      <b/>
      <sz val="9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b/>
      <sz val="16"/>
      <name val="Arial Narrow"/>
      <family val="2"/>
    </font>
    <font>
      <sz val="8"/>
      <color rgb="FF000000"/>
      <name val="Arial Narrow"/>
      <family val="2"/>
      <charset val="204"/>
    </font>
    <font>
      <sz val="8"/>
      <color rgb="FF000000"/>
      <name val="Arial Narrow"/>
      <family val="2"/>
    </font>
    <font>
      <sz val="9"/>
      <color indexed="81"/>
      <name val="Tahoma"/>
      <family val="2"/>
    </font>
    <font>
      <u/>
      <sz val="12"/>
      <name val="Calibri"/>
      <family val="2"/>
    </font>
    <font>
      <sz val="11"/>
      <color rgb="FFC0000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8"/>
      <color theme="1"/>
      <name val="Arial Narrow"/>
      <family val="2"/>
    </font>
    <font>
      <sz val="6"/>
      <color theme="1"/>
      <name val="Arial Narrow"/>
      <family val="2"/>
    </font>
    <font>
      <sz val="7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1" fillId="0" borderId="0"/>
    <xf numFmtId="44" fontId="11" fillId="0" borderId="0" applyFont="0" applyFill="0" applyBorder="0" applyAlignment="0" applyProtection="0"/>
    <xf numFmtId="0" fontId="11" fillId="3" borderId="0" applyNumberFormat="0" applyBorder="0" applyAlignment="0" applyProtection="0"/>
    <xf numFmtId="164" fontId="11" fillId="0" borderId="0" applyFont="0" applyFill="0" applyBorder="0" applyAlignment="0" applyProtection="0"/>
  </cellStyleXfs>
  <cellXfs count="27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2" borderId="2" xfId="0" applyFont="1" applyFill="1" applyBorder="1"/>
    <xf numFmtId="0" fontId="8" fillId="2" borderId="0" xfId="0" applyFont="1" applyFill="1" applyBorder="1" applyAlignment="1"/>
    <xf numFmtId="0" fontId="8" fillId="2" borderId="0" xfId="0" applyFont="1" applyFill="1" applyBorder="1" applyAlignment="1">
      <alignment vertical="center"/>
    </xf>
    <xf numFmtId="0" fontId="2" fillId="2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14" xfId="0" applyFont="1" applyFill="1" applyBorder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2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0" fontId="8" fillId="2" borderId="0" xfId="0" applyFont="1" applyFill="1" applyBorder="1" applyAlignment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2" borderId="2" xfId="0" applyFont="1" applyFill="1" applyBorder="1" applyAlignment="1" applyProtection="1">
      <protection locked="0"/>
    </xf>
    <xf numFmtId="0" fontId="2" fillId="2" borderId="4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2" fillId="2" borderId="14" xfId="0" applyFont="1" applyFill="1" applyBorder="1" applyAlignment="1" applyProtection="1">
      <alignment vertical="center"/>
      <protection locked="0"/>
    </xf>
    <xf numFmtId="15" fontId="2" fillId="2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0" fontId="2" fillId="2" borderId="6" xfId="0" applyFont="1" applyFill="1" applyBorder="1" applyAlignment="1" applyProtection="1">
      <alignment wrapText="1"/>
      <protection locked="0"/>
    </xf>
    <xf numFmtId="0" fontId="2" fillId="2" borderId="7" xfId="0" applyFont="1" applyFill="1" applyBorder="1" applyAlignment="1" applyProtection="1">
      <alignment wrapText="1"/>
      <protection locked="0"/>
    </xf>
    <xf numFmtId="0" fontId="2" fillId="2" borderId="8" xfId="0" applyFont="1" applyFill="1" applyBorder="1" applyAlignment="1" applyProtection="1">
      <alignment wrapText="1"/>
      <protection locked="0"/>
    </xf>
    <xf numFmtId="0" fontId="2" fillId="2" borderId="9" xfId="0" applyFont="1" applyFill="1" applyBorder="1" applyAlignment="1" applyProtection="1">
      <alignment vertical="top" wrapText="1"/>
      <protection locked="0"/>
    </xf>
    <xf numFmtId="0" fontId="2" fillId="2" borderId="10" xfId="0" applyFont="1" applyFill="1" applyBorder="1" applyAlignment="1" applyProtection="1">
      <alignment horizontal="center" vertical="top" wrapText="1"/>
      <protection locked="0"/>
    </xf>
    <xf numFmtId="0" fontId="2" fillId="2" borderId="10" xfId="0" applyFont="1" applyFill="1" applyBorder="1" applyAlignment="1" applyProtection="1">
      <alignment wrapText="1"/>
      <protection locked="0"/>
    </xf>
    <xf numFmtId="0" fontId="2" fillId="2" borderId="1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2" fillId="2" borderId="5" xfId="0" applyFont="1" applyFill="1" applyBorder="1" applyAlignment="1" applyProtection="1">
      <alignment wrapText="1"/>
      <protection locked="0"/>
    </xf>
    <xf numFmtId="0" fontId="2" fillId="2" borderId="0" xfId="0" applyFont="1" applyFill="1" applyBorder="1" applyAlignment="1" applyProtection="1">
      <alignment wrapText="1"/>
      <protection locked="0"/>
    </xf>
    <xf numFmtId="0" fontId="2" fillId="2" borderId="14" xfId="0" applyFont="1" applyFill="1" applyBorder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2" borderId="4" xfId="0" applyFont="1" applyFill="1" applyBorder="1" applyAlignment="1" applyProtection="1">
      <alignment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wrapText="1"/>
      <protection locked="0"/>
    </xf>
    <xf numFmtId="0" fontId="8" fillId="2" borderId="0" xfId="0" applyFont="1" applyFill="1" applyBorder="1" applyAlignment="1" applyProtection="1">
      <alignment wrapText="1"/>
      <protection locked="0"/>
    </xf>
    <xf numFmtId="0" fontId="8" fillId="2" borderId="14" xfId="0" applyFont="1" applyFill="1" applyBorder="1" applyAlignment="1" applyProtection="1">
      <alignment wrapText="1"/>
      <protection locked="0"/>
    </xf>
    <xf numFmtId="0" fontId="6" fillId="2" borderId="0" xfId="0" applyFont="1" applyFill="1" applyBorder="1" applyAlignment="1" applyProtection="1">
      <alignment horizontal="left" wrapText="1"/>
      <protection locked="0"/>
    </xf>
    <xf numFmtId="168" fontId="6" fillId="2" borderId="14" xfId="0" applyNumberFormat="1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wrapText="1"/>
      <protection locked="0"/>
    </xf>
    <xf numFmtId="0" fontId="8" fillId="0" borderId="14" xfId="0" applyFont="1" applyBorder="1" applyAlignment="1" applyProtection="1">
      <alignment wrapText="1"/>
      <protection locked="0"/>
    </xf>
    <xf numFmtId="0" fontId="6" fillId="2" borderId="5" xfId="0" applyFont="1" applyFill="1" applyBorder="1" applyAlignment="1" applyProtection="1">
      <alignment vertical="center" wrapText="1"/>
      <protection locked="0"/>
    </xf>
    <xf numFmtId="0" fontId="6" fillId="2" borderId="14" xfId="0" applyFont="1" applyFill="1" applyBorder="1" applyAlignment="1" applyProtection="1">
      <alignment vertical="center" wrapText="1"/>
      <protection locked="0"/>
    </xf>
    <xf numFmtId="0" fontId="6" fillId="2" borderId="13" xfId="0" applyFont="1" applyFill="1" applyBorder="1" applyAlignment="1" applyProtection="1">
      <alignment vertical="center" wrapText="1"/>
      <protection locked="0"/>
    </xf>
    <xf numFmtId="0" fontId="6" fillId="2" borderId="15" xfId="0" applyFont="1" applyFill="1" applyBorder="1" applyAlignment="1" applyProtection="1">
      <alignment vertical="center" wrapText="1"/>
      <protection locked="0"/>
    </xf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8" fillId="2" borderId="0" xfId="0" applyFont="1" applyFill="1" applyBorder="1" applyAlignment="1" applyProtection="1">
      <alignment horizontal="right"/>
      <protection locked="0"/>
    </xf>
    <xf numFmtId="0" fontId="8" fillId="2" borderId="0" xfId="0" applyFont="1" applyFill="1" applyBorder="1" applyAlignment="1" applyProtection="1">
      <alignment horizontal="left" wrapText="1"/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166" fontId="2" fillId="2" borderId="0" xfId="0" applyNumberFormat="1" applyFont="1" applyFill="1" applyBorder="1" applyAlignment="1" applyProtection="1">
      <alignment horizontal="center"/>
      <protection locked="0"/>
    </xf>
    <xf numFmtId="44" fontId="8" fillId="2" borderId="0" xfId="4" applyFont="1" applyFill="1" applyBorder="1" applyAlignment="1">
      <alignment horizontal="right"/>
    </xf>
    <xf numFmtId="166" fontId="8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/>
    <xf numFmtId="0" fontId="12" fillId="2" borderId="5" xfId="0" applyFont="1" applyFill="1" applyBorder="1" applyAlignment="1">
      <alignment vertical="center" textRotation="255"/>
    </xf>
    <xf numFmtId="0" fontId="2" fillId="2" borderId="2" xfId="0" applyFont="1" applyFill="1" applyBorder="1" applyAlignment="1">
      <alignment horizontal="left" vertical="top" wrapText="1"/>
    </xf>
    <xf numFmtId="15" fontId="8" fillId="2" borderId="0" xfId="0" applyNumberFormat="1" applyFont="1" applyFill="1" applyBorder="1" applyAlignment="1">
      <alignment wrapText="1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13" fillId="6" borderId="0" xfId="0" applyNumberFormat="1" applyFont="1" applyFill="1" applyBorder="1" applyAlignment="1">
      <alignment horizontal="left" vertical="top" readingOrder="1"/>
    </xf>
    <xf numFmtId="0" fontId="13" fillId="7" borderId="0" xfId="0" applyNumberFormat="1" applyFont="1" applyFill="1" applyBorder="1" applyAlignment="1">
      <alignment horizontal="left" vertical="top" readingOrder="1"/>
    </xf>
    <xf numFmtId="0" fontId="0" fillId="8" borderId="0" xfId="0" applyFill="1"/>
    <xf numFmtId="0" fontId="2" fillId="0" borderId="0" xfId="0" applyFont="1" applyBorder="1"/>
    <xf numFmtId="0" fontId="8" fillId="0" borderId="0" xfId="0" applyFont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0" fillId="9" borderId="0" xfId="0" applyFill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vertical="top" wrapText="1" readingOrder="1"/>
    </xf>
    <xf numFmtId="49" fontId="14" fillId="0" borderId="0" xfId="0" applyNumberFormat="1" applyFont="1" applyFill="1" applyBorder="1" applyAlignment="1">
      <alignment horizontal="left" vertical="top" wrapText="1" readingOrder="1"/>
    </xf>
    <xf numFmtId="0" fontId="12" fillId="2" borderId="1" xfId="0" applyFont="1" applyFill="1" applyBorder="1" applyAlignment="1">
      <alignment vertical="center" textRotation="255"/>
    </xf>
    <xf numFmtId="0" fontId="8" fillId="0" borderId="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2" fillId="2" borderId="12" xfId="0" applyFont="1" applyFill="1" applyBorder="1" applyAlignment="1">
      <alignment vertical="center" textRotation="255"/>
    </xf>
    <xf numFmtId="0" fontId="12" fillId="2" borderId="0" xfId="0" applyFont="1" applyFill="1" applyBorder="1" applyAlignment="1">
      <alignment horizontal="center" vertical="center" textRotation="255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wrapText="1"/>
    </xf>
    <xf numFmtId="0" fontId="2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66" fontId="8" fillId="2" borderId="19" xfId="0" applyNumberFormat="1" applyFont="1" applyFill="1" applyBorder="1" applyAlignment="1">
      <alignment horizontal="center"/>
    </xf>
    <xf numFmtId="0" fontId="8" fillId="2" borderId="13" xfId="0" applyFont="1" applyFill="1" applyBorder="1" applyAlignment="1">
      <alignment horizontal="left" wrapText="1"/>
    </xf>
    <xf numFmtId="166" fontId="8" fillId="2" borderId="13" xfId="0" applyNumberFormat="1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justify" vertical="center" wrapText="1"/>
    </xf>
    <xf numFmtId="0" fontId="2" fillId="0" borderId="15" xfId="0" applyFont="1" applyBorder="1" applyAlignment="1">
      <alignment vertical="center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 vertical="center"/>
    </xf>
    <xf numFmtId="44" fontId="8" fillId="2" borderId="10" xfId="4" applyFont="1" applyFill="1" applyBorder="1" applyAlignment="1">
      <alignment horizontal="right"/>
    </xf>
    <xf numFmtId="0" fontId="2" fillId="2" borderId="19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164" fontId="20" fillId="0" borderId="16" xfId="6" applyFont="1" applyBorder="1"/>
    <xf numFmtId="164" fontId="21" fillId="0" borderId="16" xfId="6" applyFont="1" applyBorder="1"/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0" fontId="2" fillId="2" borderId="5" xfId="0" applyFont="1" applyFill="1" applyBorder="1" applyAlignment="1" applyProtection="1">
      <alignment horizontal="center" wrapText="1"/>
      <protection locked="0"/>
    </xf>
    <xf numFmtId="0" fontId="2" fillId="2" borderId="0" xfId="0" applyFont="1" applyFill="1" applyBorder="1" applyAlignment="1" applyProtection="1">
      <alignment horizontal="center" wrapText="1"/>
      <protection locked="0"/>
    </xf>
    <xf numFmtId="0" fontId="2" fillId="2" borderId="14" xfId="0" applyFont="1" applyFill="1" applyBorder="1" applyAlignment="1" applyProtection="1">
      <alignment horizontal="center" wrapText="1"/>
      <protection locked="0"/>
    </xf>
    <xf numFmtId="0" fontId="2" fillId="2" borderId="12" xfId="0" applyFont="1" applyFill="1" applyBorder="1" applyAlignment="1" applyProtection="1">
      <alignment horizontal="center" wrapText="1"/>
      <protection locked="0"/>
    </xf>
    <xf numFmtId="0" fontId="2" fillId="2" borderId="13" xfId="0" applyFont="1" applyFill="1" applyBorder="1" applyAlignment="1" applyProtection="1">
      <alignment horizontal="center" wrapText="1"/>
      <protection locked="0"/>
    </xf>
    <xf numFmtId="0" fontId="2" fillId="2" borderId="15" xfId="0" applyFont="1" applyFill="1" applyBorder="1" applyAlignment="1" applyProtection="1">
      <alignment horizont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21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20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2" fillId="2" borderId="23" xfId="0" applyFont="1" applyFill="1" applyBorder="1" applyAlignment="1" applyProtection="1">
      <alignment horizontal="left" vertical="top" wrapText="1"/>
      <protection locked="0"/>
    </xf>
    <xf numFmtId="0" fontId="2" fillId="2" borderId="24" xfId="0" applyFont="1" applyFill="1" applyBorder="1" applyAlignment="1" applyProtection="1">
      <alignment horizontal="left" vertical="top" wrapText="1"/>
      <protection locked="0"/>
    </xf>
    <xf numFmtId="0" fontId="2" fillId="2" borderId="25" xfId="0" applyFont="1" applyFill="1" applyBorder="1" applyAlignment="1" applyProtection="1">
      <alignment horizontal="left" vertical="top" wrapText="1"/>
      <protection locked="0"/>
    </xf>
    <xf numFmtId="0" fontId="6" fillId="2" borderId="28" xfId="0" applyFont="1" applyFill="1" applyBorder="1" applyAlignment="1" applyProtection="1">
      <alignment horizontal="center" vertical="center" textRotation="255" wrapText="1"/>
      <protection locked="0"/>
    </xf>
    <xf numFmtId="0" fontId="6" fillId="2" borderId="26" xfId="0" applyFont="1" applyFill="1" applyBorder="1" applyAlignment="1" applyProtection="1">
      <alignment horizontal="center" vertical="center" textRotation="255" wrapText="1"/>
      <protection locked="0"/>
    </xf>
    <xf numFmtId="0" fontId="6" fillId="2" borderId="27" xfId="0" applyFont="1" applyFill="1" applyBorder="1" applyAlignment="1" applyProtection="1">
      <alignment horizontal="center" vertical="center" textRotation="255" wrapText="1"/>
      <protection locked="0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8" fillId="2" borderId="2" xfId="0" applyFont="1" applyFill="1" applyBorder="1" applyAlignment="1" applyProtection="1">
      <alignment horizontal="center" wrapText="1"/>
      <protection locked="0"/>
    </xf>
    <xf numFmtId="167" fontId="8" fillId="0" borderId="18" xfId="0" applyNumberFormat="1" applyFont="1" applyBorder="1" applyAlignment="1" applyProtection="1">
      <alignment horizontal="center" wrapText="1"/>
      <protection locked="0"/>
    </xf>
    <xf numFmtId="167" fontId="8" fillId="2" borderId="18" xfId="0" applyNumberFormat="1" applyFont="1" applyFill="1" applyBorder="1" applyAlignment="1" applyProtection="1">
      <alignment horizontal="center" wrapText="1"/>
      <protection locked="0"/>
    </xf>
    <xf numFmtId="15" fontId="8" fillId="2" borderId="18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horizontal="center" wrapText="1"/>
      <protection locked="0"/>
    </xf>
    <xf numFmtId="0" fontId="6" fillId="2" borderId="0" xfId="0" applyFont="1" applyFill="1" applyBorder="1" applyAlignment="1" applyProtection="1">
      <alignment horizontal="center" wrapText="1"/>
      <protection locked="0"/>
    </xf>
    <xf numFmtId="0" fontId="6" fillId="2" borderId="14" xfId="0" applyFont="1" applyFill="1" applyBorder="1" applyAlignment="1" applyProtection="1">
      <alignment horizontal="center" wrapText="1"/>
      <protection locked="0"/>
    </xf>
    <xf numFmtId="0" fontId="8" fillId="2" borderId="5" xfId="0" applyFont="1" applyFill="1" applyBorder="1" applyAlignment="1" applyProtection="1">
      <alignment horizontal="center" wrapText="1"/>
      <protection locked="0"/>
    </xf>
    <xf numFmtId="0" fontId="8" fillId="2" borderId="0" xfId="0" applyFont="1" applyFill="1" applyBorder="1" applyAlignment="1" applyProtection="1">
      <alignment horizontal="center" wrapText="1"/>
      <protection locked="0"/>
    </xf>
    <xf numFmtId="168" fontId="8" fillId="2" borderId="7" xfId="0" applyNumberFormat="1" applyFont="1" applyFill="1" applyBorder="1" applyAlignment="1" applyProtection="1">
      <alignment horizontal="right"/>
      <protection locked="0"/>
    </xf>
    <xf numFmtId="168" fontId="8" fillId="2" borderId="7" xfId="0" applyNumberFormat="1" applyFont="1" applyFill="1" applyBorder="1" applyAlignment="1" applyProtection="1">
      <alignment horizontal="center"/>
      <protection locked="0"/>
    </xf>
    <xf numFmtId="166" fontId="8" fillId="2" borderId="7" xfId="0" applyNumberFormat="1" applyFont="1" applyFill="1" applyBorder="1" applyAlignment="1" applyProtection="1">
      <alignment horizontal="center" wrapText="1"/>
      <protection locked="0"/>
    </xf>
    <xf numFmtId="168" fontId="8" fillId="2" borderId="7" xfId="0" applyNumberFormat="1" applyFont="1" applyFill="1" applyBorder="1" applyAlignment="1" applyProtection="1">
      <alignment horizontal="right" wrapText="1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8" fontId="8" fillId="2" borderId="10" xfId="0" applyNumberFormat="1" applyFont="1" applyFill="1" applyBorder="1" applyAlignment="1" applyProtection="1">
      <alignment horizontal="right"/>
    </xf>
    <xf numFmtId="0" fontId="8" fillId="2" borderId="5" xfId="0" applyFont="1" applyFill="1" applyBorder="1" applyAlignment="1" applyProtection="1">
      <alignment horizontal="left" wrapText="1"/>
      <protection locked="0"/>
    </xf>
    <xf numFmtId="0" fontId="8" fillId="2" borderId="0" xfId="0" applyFont="1" applyFill="1" applyBorder="1" applyAlignment="1" applyProtection="1">
      <alignment horizontal="left" wrapText="1"/>
      <protection locked="0"/>
    </xf>
    <xf numFmtId="168" fontId="8" fillId="2" borderId="7" xfId="0" applyNumberFormat="1" applyFont="1" applyFill="1" applyBorder="1" applyAlignment="1" applyProtection="1">
      <alignment horizontal="right" wrapText="1"/>
      <protection locked="0"/>
    </xf>
    <xf numFmtId="168" fontId="6" fillId="2" borderId="13" xfId="0" applyNumberFormat="1" applyFont="1" applyFill="1" applyBorder="1" applyAlignment="1" applyProtection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28" xfId="0" applyFont="1" applyFill="1" applyBorder="1" applyAlignment="1" applyProtection="1">
      <alignment horizontal="center" vertical="center" textRotation="255" wrapText="1"/>
      <protection locked="0"/>
    </xf>
    <xf numFmtId="0" fontId="5" fillId="2" borderId="26" xfId="0" applyFont="1" applyFill="1" applyBorder="1" applyAlignment="1" applyProtection="1">
      <alignment horizontal="center" vertical="center" textRotation="255" wrapText="1"/>
      <protection locked="0"/>
    </xf>
    <xf numFmtId="0" fontId="5" fillId="2" borderId="27" xfId="0" applyFont="1" applyFill="1" applyBorder="1" applyAlignment="1" applyProtection="1">
      <alignment horizontal="center" vertical="center" textRotation="255" wrapText="1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15" fontId="2" fillId="2" borderId="2" xfId="0" applyNumberFormat="1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right"/>
      <protection locked="0"/>
    </xf>
    <xf numFmtId="166" fontId="2" fillId="2" borderId="2" xfId="0" applyNumberFormat="1" applyFont="1" applyFill="1" applyBorder="1" applyAlignment="1" applyProtection="1">
      <alignment horizont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8" fillId="2" borderId="20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166" fontId="2" fillId="2" borderId="19" xfId="0" applyNumberFormat="1" applyFont="1" applyFill="1" applyBorder="1" applyAlignment="1" applyProtection="1">
      <alignment horizontal="center" vertical="center"/>
      <protection locked="0"/>
    </xf>
    <xf numFmtId="166" fontId="2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14" xfId="0" applyFont="1" applyFill="1" applyBorder="1" applyAlignment="1" applyProtection="1">
      <alignment horizontal="center"/>
      <protection locked="0"/>
    </xf>
    <xf numFmtId="0" fontId="3" fillId="2" borderId="12" xfId="0" applyFont="1" applyFill="1" applyBorder="1" applyAlignment="1" applyProtection="1">
      <alignment horizontal="center"/>
      <protection locked="0"/>
    </xf>
    <xf numFmtId="0" fontId="3" fillId="2" borderId="13" xfId="0" applyFont="1" applyFill="1" applyBorder="1" applyAlignment="1" applyProtection="1">
      <alignment horizontal="center"/>
      <protection locked="0"/>
    </xf>
    <xf numFmtId="0" fontId="3" fillId="2" borderId="15" xfId="0" applyFont="1" applyFill="1" applyBorder="1" applyAlignment="1" applyProtection="1">
      <alignment horizontal="center"/>
      <protection locked="0"/>
    </xf>
    <xf numFmtId="0" fontId="8" fillId="2" borderId="5" xfId="0" applyFont="1" applyFill="1" applyBorder="1" applyAlignment="1" applyProtection="1">
      <alignment horizontal="center"/>
      <protection locked="0"/>
    </xf>
    <xf numFmtId="0" fontId="8" fillId="2" borderId="0" xfId="0" applyFont="1" applyFill="1" applyBorder="1" applyAlignment="1" applyProtection="1">
      <alignment horizontal="center"/>
      <protection locked="0"/>
    </xf>
    <xf numFmtId="15" fontId="2" fillId="2" borderId="7" xfId="0" applyNumberFormat="1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0" fontId="8" fillId="2" borderId="0" xfId="0" applyFont="1" applyFill="1" applyBorder="1" applyAlignment="1" applyProtection="1">
      <alignment horizontal="right"/>
      <protection locked="0"/>
    </xf>
    <xf numFmtId="166" fontId="2" fillId="2" borderId="7" xfId="0" applyNumberFormat="1" applyFont="1" applyFill="1" applyBorder="1" applyAlignment="1" applyProtection="1">
      <alignment horizontal="center"/>
      <protection locked="0"/>
    </xf>
    <xf numFmtId="168" fontId="2" fillId="2" borderId="7" xfId="0" applyNumberFormat="1" applyFont="1" applyFill="1" applyBorder="1" applyAlignment="1" applyProtection="1">
      <alignment horizontal="center"/>
      <protection locked="0"/>
    </xf>
    <xf numFmtId="167" fontId="2" fillId="2" borderId="7" xfId="0" applyNumberFormat="1" applyFont="1" applyFill="1" applyBorder="1" applyAlignment="1" applyProtection="1">
      <alignment horizontal="center"/>
      <protection locked="0"/>
    </xf>
    <xf numFmtId="167" fontId="2" fillId="2" borderId="8" xfId="0" applyNumberFormat="1" applyFont="1" applyFill="1" applyBorder="1" applyAlignment="1" applyProtection="1">
      <alignment horizontal="center"/>
      <protection locked="0"/>
    </xf>
    <xf numFmtId="0" fontId="18" fillId="10" borderId="0" xfId="0" applyFont="1" applyFill="1" applyBorder="1" applyAlignment="1">
      <alignment horizontal="center" vertical="center" wrapText="1"/>
    </xf>
    <xf numFmtId="0" fontId="18" fillId="10" borderId="2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/>
    </xf>
    <xf numFmtId="0" fontId="8" fillId="2" borderId="35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169" fontId="2" fillId="2" borderId="0" xfId="4" applyNumberFormat="1" applyFont="1" applyFill="1" applyBorder="1" applyAlignment="1">
      <alignment horizontal="center" wrapText="1"/>
    </xf>
    <xf numFmtId="169" fontId="2" fillId="2" borderId="7" xfId="4" applyNumberFormat="1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8" fillId="2" borderId="7" xfId="0" applyFont="1" applyFill="1" applyBorder="1" applyAlignment="1">
      <alignment horizontal="left" wrapText="1"/>
    </xf>
    <xf numFmtId="0" fontId="18" fillId="10" borderId="29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vertical="center" wrapText="1"/>
    </xf>
    <xf numFmtId="0" fontId="18" fillId="10" borderId="30" xfId="0" applyFont="1" applyFill="1" applyBorder="1" applyAlignment="1">
      <alignment horizontal="center" vertical="center" wrapText="1"/>
    </xf>
    <xf numFmtId="0" fontId="18" fillId="10" borderId="6" xfId="0" applyFont="1" applyFill="1" applyBorder="1" applyAlignment="1">
      <alignment horizontal="center" vertical="center" wrapText="1"/>
    </xf>
    <xf numFmtId="0" fontId="18" fillId="10" borderId="7" xfId="0" applyFont="1" applyFill="1" applyBorder="1" applyAlignment="1">
      <alignment horizontal="center" vertical="center" wrapText="1"/>
    </xf>
    <xf numFmtId="0" fontId="18" fillId="10" borderId="31" xfId="0" applyFont="1" applyFill="1" applyBorder="1" applyAlignment="1">
      <alignment horizontal="center" vertical="center" wrapText="1"/>
    </xf>
    <xf numFmtId="0" fontId="8" fillId="11" borderId="32" xfId="0" applyFont="1" applyFill="1" applyBorder="1" applyAlignment="1">
      <alignment horizontal="center" vertical="center" wrapText="1"/>
    </xf>
    <xf numFmtId="0" fontId="8" fillId="11" borderId="18" xfId="0" applyFont="1" applyFill="1" applyBorder="1" applyAlignment="1">
      <alignment horizontal="center" vertical="center" wrapText="1"/>
    </xf>
    <xf numFmtId="0" fontId="8" fillId="11" borderId="3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255"/>
    </xf>
    <xf numFmtId="0" fontId="12" fillId="2" borderId="2" xfId="0" applyFont="1" applyFill="1" applyBorder="1" applyAlignment="1">
      <alignment horizontal="center" vertical="center" textRotation="255"/>
    </xf>
    <xf numFmtId="0" fontId="12" fillId="2" borderId="4" xfId="0" applyFont="1" applyFill="1" applyBorder="1" applyAlignment="1">
      <alignment horizontal="center" vertical="center" textRotation="255"/>
    </xf>
    <xf numFmtId="0" fontId="18" fillId="10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center"/>
    </xf>
    <xf numFmtId="15" fontId="8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44" fontId="8" fillId="2" borderId="29" xfId="4" applyFont="1" applyFill="1" applyBorder="1" applyAlignment="1">
      <alignment horizontal="center"/>
    </xf>
    <xf numFmtId="44" fontId="8" fillId="2" borderId="19" xfId="4" applyFont="1" applyFill="1" applyBorder="1" applyAlignment="1">
      <alignment horizontal="center"/>
    </xf>
    <xf numFmtId="44" fontId="8" fillId="2" borderId="30" xfId="4" applyFont="1" applyFill="1" applyBorder="1" applyAlignment="1">
      <alignment horizontal="center"/>
    </xf>
    <xf numFmtId="44" fontId="8" fillId="2" borderId="34" xfId="4" applyFont="1" applyFill="1" applyBorder="1" applyAlignment="1">
      <alignment horizontal="center"/>
    </xf>
    <xf numFmtId="44" fontId="8" fillId="2" borderId="0" xfId="4" applyFont="1" applyFill="1" applyBorder="1" applyAlignment="1">
      <alignment horizontal="center"/>
    </xf>
    <xf numFmtId="44" fontId="8" fillId="2" borderId="20" xfId="4" applyFont="1" applyFill="1" applyBorder="1" applyAlignment="1">
      <alignment horizontal="center"/>
    </xf>
    <xf numFmtId="44" fontId="8" fillId="2" borderId="6" xfId="4" applyFont="1" applyFill="1" applyBorder="1" applyAlignment="1">
      <alignment horizontal="center"/>
    </xf>
    <xf numFmtId="44" fontId="8" fillId="2" borderId="7" xfId="4" applyFont="1" applyFill="1" applyBorder="1" applyAlignment="1">
      <alignment horizontal="center"/>
    </xf>
    <xf numFmtId="44" fontId="8" fillId="2" borderId="31" xfId="4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textRotation="255"/>
    </xf>
    <xf numFmtId="0" fontId="12" fillId="2" borderId="12" xfId="0" applyFont="1" applyFill="1" applyBorder="1" applyAlignment="1">
      <alignment horizontal="center" vertical="center" textRotation="255"/>
    </xf>
    <xf numFmtId="0" fontId="12" fillId="2" borderId="13" xfId="0" applyFont="1" applyFill="1" applyBorder="1" applyAlignment="1">
      <alignment horizontal="center" vertical="center" textRotation="255"/>
    </xf>
    <xf numFmtId="0" fontId="12" fillId="2" borderId="15" xfId="0" applyFont="1" applyFill="1" applyBorder="1" applyAlignment="1">
      <alignment horizontal="center" vertical="center" textRotation="255"/>
    </xf>
    <xf numFmtId="0" fontId="12" fillId="2" borderId="5" xfId="0" applyFont="1" applyFill="1" applyBorder="1" applyAlignment="1">
      <alignment horizontal="center" vertical="center" textRotation="255"/>
    </xf>
    <xf numFmtId="0" fontId="8" fillId="2" borderId="3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16" fillId="2" borderId="10" xfId="1" applyNumberFormat="1" applyFont="1" applyFill="1" applyBorder="1" applyAlignment="1" applyProtection="1">
      <alignment horizontal="center"/>
    </xf>
    <xf numFmtId="0" fontId="8" fillId="2" borderId="19" xfId="0" applyFont="1" applyFill="1" applyBorder="1" applyAlignment="1">
      <alignment horizontal="center"/>
    </xf>
    <xf numFmtId="166" fontId="2" fillId="2" borderId="10" xfId="0" applyNumberFormat="1" applyFont="1" applyFill="1" applyBorder="1" applyAlignment="1">
      <alignment horizontal="center"/>
    </xf>
    <xf numFmtId="166" fontId="8" fillId="2" borderId="0" xfId="0" applyNumberFormat="1" applyFont="1" applyFill="1" applyBorder="1" applyAlignment="1">
      <alignment horizontal="center" wrapText="1"/>
    </xf>
    <xf numFmtId="0" fontId="2" fillId="0" borderId="14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169" fontId="2" fillId="2" borderId="19" xfId="4" applyNumberFormat="1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4" fontId="8" fillId="2" borderId="19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 wrapText="1"/>
    </xf>
    <xf numFmtId="0" fontId="22" fillId="2" borderId="7" xfId="0" applyFont="1" applyFill="1" applyBorder="1" applyAlignment="1">
      <alignment horizontal="center" wrapText="1"/>
    </xf>
  </cellXfs>
  <cellStyles count="7">
    <cellStyle name="40% - Énfasis2 2" xfId="5"/>
    <cellStyle name="Hipervínculo" xfId="1" builtinId="8"/>
    <cellStyle name="Millares" xfId="6" builtinId="3"/>
    <cellStyle name="Millares 2" xfId="2"/>
    <cellStyle name="Moneda" xfId="4" builtinId="4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133350</xdr:rowOff>
    </xdr:from>
    <xdr:to>
      <xdr:col>5</xdr:col>
      <xdr:colOff>295275</xdr:colOff>
      <xdr:row>4</xdr:row>
      <xdr:rowOff>161925</xdr:rowOff>
    </xdr:to>
    <xdr:pic>
      <xdr:nvPicPr>
        <xdr:cNvPr id="2" name="4 Imagen" descr="Logo PNN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361950"/>
          <a:ext cx="16668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288347</xdr:colOff>
      <xdr:row>1</xdr:row>
      <xdr:rowOff>26843</xdr:rowOff>
    </xdr:from>
    <xdr:to>
      <xdr:col>5</xdr:col>
      <xdr:colOff>138545</xdr:colOff>
      <xdr:row>4</xdr:row>
      <xdr:rowOff>51955</xdr:rowOff>
    </xdr:to>
    <xdr:pic>
      <xdr:nvPicPr>
        <xdr:cNvPr id="5" name="Imagen 4" descr="Logo Parques 300 DPI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47279" y="130752"/>
          <a:ext cx="785380" cy="70918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z%20miryam%20enriquez\Documents\PNN%202018\POA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uz.enriquez/Descargas/SOLICITUD_C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álogo de indicadores"/>
      <sheetName val="Estadisticas"/>
      <sheetName val="Hoja8"/>
      <sheetName val="POA_2019"/>
      <sheetName val="Hoja2"/>
      <sheetName val="DIST. GENERAL"/>
      <sheetName val="Hoja1"/>
      <sheetName val="SUBUNIDAD_DEPENDENCIA"/>
      <sheetName val="Subprograma"/>
      <sheetName val="ObjetoGastoHacien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A INSTITUTOS DE INVESTIGACIÓN LEY 99 DE 1993</v>
          </cell>
        </row>
        <row r="2">
          <cell r="A2" t="str">
            <v>ABONOS Y PLAGUICIDAS</v>
          </cell>
        </row>
        <row r="3">
          <cell r="A3" t="str">
            <v>ACEITES DE PETRÓLEO O ACEITES OBTENIDOS DE MINERALES BITUMINOSOS (EXCEPTO LOS ACEITES CRUDOS); PREPARADOS N.C.P., QUE CONTENGAN POR LO MENOS EL 70% DE SU PESO EN ACEITES DE ESOS TIPOS Y CUYOS COMPONENTES BÁSICOS SEAN ESOS ACEITES</v>
          </cell>
        </row>
        <row r="4">
          <cell r="A4" t="str">
            <v>APARATOS DE USO DOMÉSTICO Y SUS PARTES Y PIEZAS</v>
          </cell>
        </row>
        <row r="5">
          <cell r="A5" t="str">
            <v>APARATOS TRANSMISORES DE TELEVISIÓN Y RADIO; TELEVISIÓN, VIDEO Y CÁMARAS DIGITALES; TELÉFONOS</v>
          </cell>
        </row>
        <row r="6">
          <cell r="A6" t="str">
            <v>ARTÍCULOS DE CONCRETO, CEMENTO Y YESO</v>
          </cell>
        </row>
        <row r="7">
          <cell r="A7" t="str">
            <v>ARTÍCULOS TEXTILES (EXCEPTO PRENDAS DE VESTIR)</v>
          </cell>
        </row>
        <row r="8">
          <cell r="A8" t="str">
            <v>AZÚCAR</v>
          </cell>
        </row>
        <row r="9">
          <cell r="A9" t="str">
            <v>BICICLETAS Y SILLONES DE RUEDAS PARA DISCAPACITADOS</v>
          </cell>
        </row>
        <row r="10">
          <cell r="A10" t="str">
            <v>BOMBAS, COMPRESORES, MOTORES DE FUERZA HIDRÁULICA Y MOTORES DE POTENCIA NEUMÁTICA Y VÁLVULAS Y SUS PARTES Y PIEZAS</v>
          </cell>
        </row>
        <row r="11">
          <cell r="A11" t="str">
            <v>CABALLOS Y OTROS ÉQUIDOS</v>
          </cell>
        </row>
        <row r="12">
          <cell r="A12" t="str">
            <v>CARROCERÍAS (INCLUSO CABINAS) PARA VEHÍCULOS AUTOMOTORES; REMOLQUES Y SEMIRREMOLQUES; Y SUS PARTES, PIEZAS Y ACCESORIOS</v>
          </cell>
        </row>
        <row r="13">
          <cell r="A13" t="str">
            <v>CONSTRUCCIONES PREFABRICADAS</v>
          </cell>
        </row>
        <row r="14">
          <cell r="A14" t="str">
            <v>DOTACIÓN (PRENDAS DE VESTIR Y CALZADO)</v>
          </cell>
        </row>
        <row r="15">
          <cell r="A15" t="str">
            <v>EMBARCACIONES PARA DEPORTES Y RECREO</v>
          </cell>
        </row>
        <row r="16">
          <cell r="A16" t="str">
            <v>ENERGÍA ELÉCTRICA</v>
          </cell>
        </row>
        <row r="17">
          <cell r="A17" t="str">
            <v>GAS DE CARBÓN, GAS DE AGUA, GAS POBRE Y OTROS GASES SIMILARES (EXCEPTO LOS GASES DE PETRÓLEO Y OTROS HIDROCARBUROS GASEOSOS)</v>
          </cell>
        </row>
        <row r="18">
          <cell r="A18" t="str">
            <v>GAS DE PETRÓLEO Y OTROS HIDROCARBUROS GASEOSOS (EXCEPTO GAS NATURAL)</v>
          </cell>
        </row>
        <row r="19">
          <cell r="A19" t="str">
            <v>HILADOS E HILOS; TEJIDOS DE FIBRAS TEXTILES INCLUSO AFELPADOS</v>
          </cell>
        </row>
        <row r="20">
          <cell r="A20" t="str">
            <v>LLANTAS DE CAUCHO Y NEUMÁTICOS (CÁMARAS DE AIRE)</v>
          </cell>
        </row>
        <row r="21">
          <cell r="A21" t="str">
            <v>MADERA EN BRUTO</v>
          </cell>
        </row>
        <row r="22">
          <cell r="A22" t="str">
            <v>MAPAS IMPRESOS; MÚSICA IMPRESA O EN MANUSCRITO; TARJETAS POSTALES, TARJETAS DE FELICITACIÓN, FOTOGRAFÍAS Y PLANOS</v>
          </cell>
        </row>
        <row r="23">
          <cell r="A23" t="str">
            <v>MAQUINARIA DE INFORMÁTICA Y SUS PARTES, PIEZAS Y ACCESORIOS</v>
          </cell>
        </row>
        <row r="24">
          <cell r="A24" t="str">
            <v>MAQUINARIA PARA LA ELABORACIÓN DE ALIMENTOS, BEBIDAS Y TABACO, Y SUS PARTES Y PIEZAS</v>
          </cell>
        </row>
        <row r="25">
          <cell r="A25" t="str">
            <v>MÁQUINAS HERRAMIENTAS Y SUS PARTES, PIEZAS Y ACCESORIOS</v>
          </cell>
        </row>
        <row r="26">
          <cell r="A26" t="str">
            <v>MÁQUINAS PARA OFICINA Y CONTABILIDAD, Y SUS PARTES Y ACCESORIOS</v>
          </cell>
        </row>
        <row r="27">
          <cell r="A27" t="str">
            <v>MONTAJE Y ERECCIÓN DE CONSTRUCCIONES PREFABRICADAS</v>
          </cell>
        </row>
        <row r="28">
          <cell r="A28" t="str">
            <v>MOTOCICLETAS Y SIDECARES (VEHÍCULOS LATERALES A LAS MOTOCICLETAS)</v>
          </cell>
        </row>
        <row r="29">
          <cell r="A29" t="str">
            <v>MOTORES Y TURBINAS Y SUS PARTES</v>
          </cell>
        </row>
        <row r="30">
          <cell r="A30" t="str">
            <v>OTRAS MÁQUINAS PARA USOS GENERALES Y SUS PARTES Y PIEZAS</v>
          </cell>
        </row>
        <row r="31">
          <cell r="A31" t="str">
            <v>OTRO EQUIPO ELÉCTRICO Y SUS PARTES Y PIEZAS</v>
          </cell>
        </row>
        <row r="32">
          <cell r="A32" t="str">
            <v xml:space="preserve">OTROS PRODUCTOS DE PROPIEDAD INTELECTUAL     </v>
          </cell>
        </row>
        <row r="33">
          <cell r="A33" t="str">
            <v>OTROS SERVICIOS AUXILIARES</v>
          </cell>
        </row>
        <row r="34">
          <cell r="A34" t="str">
            <v>OTROS SERVICIOS DE ALOJAMIENTO</v>
          </cell>
        </row>
        <row r="35">
          <cell r="A35" t="str">
            <v>OTROS SERVICIOS DE APOYO AL TRANSPORTE</v>
          </cell>
        </row>
        <row r="36">
          <cell r="A36" t="str">
            <v>OTROS SERVICIOS DE APOYO Y DE INFORMACIÓN N.C.P.</v>
          </cell>
        </row>
        <row r="37">
          <cell r="A37" t="str">
            <v>OTROS SERVICIOS DE ESPARCIMIENTO Y DIVERSIÓN</v>
          </cell>
        </row>
        <row r="38">
          <cell r="A38" t="str">
            <v>OTROS SERVICIOS DE GESTIÓN, EXCEPTO LOS SERVICIOS DE ADMINISTRACIÓN DE PROYECTOS DE CONSTRUCCIÓN</v>
          </cell>
        </row>
        <row r="39">
          <cell r="A39" t="str">
            <v>OTROS SERVICIOS DE SEGUROS DISTINTOS DE LOS SEGUROS DE VIDA N.C.P.</v>
          </cell>
        </row>
        <row r="40">
          <cell r="A40" t="str">
            <v>OTROS SERVICIOS PROFESIONALES Y TÉCNICOS N.C.P.</v>
          </cell>
        </row>
        <row r="41">
          <cell r="A41" t="str">
            <v>OTROS TIPOS DE EDUCACIÓN Y SERVICIOS DE APOYO EDUCATIVO</v>
          </cell>
        </row>
        <row r="42">
          <cell r="A42" t="str">
            <v xml:space="preserve">PAQUETES DE SOFTWARE </v>
          </cell>
        </row>
        <row r="43">
          <cell r="A43" t="str">
            <v>PARTES Y PIEZAS PARA LOS PRODUCTOS DE LAS CLASES 4991 Y 4992</v>
          </cell>
        </row>
        <row r="44">
          <cell r="A44" t="str">
            <v>PASTA DE PAPEL, PAPEL Y CARTÓN</v>
          </cell>
        </row>
        <row r="45">
          <cell r="A45" t="str">
            <v>PASTA DE PAPEL, PAPEL Y CARTÓN</v>
          </cell>
        </row>
        <row r="46">
          <cell r="A46" t="str">
            <v>PIELES FINAS CURTIDAS O ADOBADAS Y PIELES ARTIFICIALES; ARTÍCULOS SIMILARES (EXCEPTO SOMBREROS Y DEMÁS TOCADOS)</v>
          </cell>
        </row>
        <row r="47">
          <cell r="A47" t="str">
            <v>PINTURAS Y BARNICES Y PRODUCTOS RELACIONADOS; COLORES PARA LA PINTURA ARTÍSTICA; TINTAS</v>
          </cell>
        </row>
        <row r="48">
          <cell r="A48" t="str">
            <v>PRENDAS DE VESTIR (EXCEPTO PRENDAS DE PIEL)</v>
          </cell>
        </row>
        <row r="49">
          <cell r="A49" t="str">
            <v>PRODUCTOS DEL CAFÉ</v>
          </cell>
        </row>
        <row r="50">
          <cell r="A50" t="str">
            <v>PRODUCTOS FARMACÉUTICOS</v>
          </cell>
        </row>
        <row r="51">
          <cell r="A51" t="str">
            <v>PROGRAMA DE PROTECCIÓN A PERSONAS QUE SE ENCUENTRAN EN SITUACIÓN DE RIESGO CONTRA SU VIDA, INTEGRIDAD, SEGURIDAD O LIBERTAD, POR CAUSAS RELACIONADAS CON LA VIOLENCIA EN COLOMBIA</v>
          </cell>
        </row>
        <row r="52">
          <cell r="A52" t="str">
            <v>RADIORRECEPTORES Y RECEPTORES DE TELEVISIÓN; APARATOS PARA LA GRABACIÓN Y REPRODUCCIÓN DE SONIDO Y VIDEO; MICRÓFONOS, ALTAVOCES, AMPLIFICADORES, ETC.</v>
          </cell>
        </row>
        <row r="53">
          <cell r="A53" t="str">
            <v>RECURSOS A LOS MUNICIPIOS CON RESGUARDOS INDÍGENAS ART. 24 LEY 44 DE 1990, ART. 184 LEY 223 DE 1995</v>
          </cell>
        </row>
        <row r="54">
          <cell r="A54" t="str">
            <v>RECURSOS A LOS MUNICIPIOS CON TERRITORIOS COLECTIVOS DE COMUNIDADES NEGRAS. ARTICULO 255 LEY 1753 DE 2015</v>
          </cell>
        </row>
        <row r="55">
          <cell r="A55" t="str">
            <v>SEGUROS EQUIPOS ELÉCTRICOS</v>
          </cell>
        </row>
        <row r="56">
          <cell r="A56" t="str">
            <v xml:space="preserve">SELLOS, CHEQUERAS, BILLETES DE BANCO, TÍTULOS DE ACCIONES, CATÁLOGOS Y FOLLETOS, MATERIAL PARA ANUNCIOS PUBLICITARIOS Y OTROS MATERIALES IMPRESOS </v>
          </cell>
        </row>
        <row r="57">
          <cell r="A57" t="str">
            <v xml:space="preserve">SELLOS, CHEQUERAS, BILLETES DE BANCO, TÍTULOS DE ACCIONES, CATÁLOGOS Y FOLLETOS, MATERIAL PARA ANUNCIOS PUBLICITARIOS Y OTROS MATERIALES IMPRESOS </v>
          </cell>
        </row>
        <row r="58">
          <cell r="A58" t="str">
            <v>SEMILLAS Y FRUTOS OLEAGINOSOS</v>
          </cell>
        </row>
        <row r="59">
          <cell r="A59" t="str">
            <v xml:space="preserve">SERVICIO DE ARRENDAMIENTO DE BIENES INMUEBLES A COMISIÓN O POR CONTRATA </v>
          </cell>
        </row>
        <row r="60">
          <cell r="A60" t="str">
            <v>SERVICIO DE VENTA DE BIENES INMUEBLES A COMISIÓN O POR CONTRATA</v>
          </cell>
        </row>
        <row r="61">
          <cell r="A61" t="str">
            <v>SERVICIOS ADMINISTRATIVOS COMBINADOS DE OFICINA</v>
          </cell>
        </row>
        <row r="62">
          <cell r="A62" t="str">
            <v xml:space="preserve">SERVICIOS AUDIOVISUALES Y SERVICIOS CONEXOS </v>
          </cell>
        </row>
        <row r="63">
          <cell r="A63" t="str">
            <v>SERVICIOS AUXILIARES ESPECIALIZADOS DE OFICINA</v>
          </cell>
        </row>
        <row r="64">
          <cell r="A64" t="str">
            <v>SERVICIOS COMERCIALES RELACIONADOS CON TERRENOS DESOCUPADOS Y SUBDIVIDIDOS</v>
          </cell>
        </row>
        <row r="65">
          <cell r="A65" t="str">
            <v>SERVICIOS DE ADMINISTRACIÓN DE BIENES INMUEBLES A COMISIÓN O POR CONTRATO</v>
          </cell>
        </row>
        <row r="66">
          <cell r="A66" t="str">
            <v>SERVICIOS DE ALCANTARILLADO, SERVICIOS DE LIMPIEZA, TRATAMIENTO DE AGUAS RESIDUALES Y TANQUES SÉPTICOS</v>
          </cell>
        </row>
        <row r="67">
          <cell r="A67" t="str">
            <v>SERVICIOS DE ALMACENAMIENTO Y DEPÓSITO</v>
          </cell>
        </row>
        <row r="68">
          <cell r="A68" t="str">
            <v>SERVICIOS DE ALOJAMIENTO PARA ESTANCIAS CORTAS</v>
          </cell>
        </row>
        <row r="69">
          <cell r="A69" t="str">
            <v>SERVICIOS DE ALQUILER DE VEHÍCULOS DE TRANSPORTE CON OPERARIO</v>
          </cell>
        </row>
        <row r="70">
          <cell r="A70" t="str">
            <v>SERVICIOS DE ALQUILER O ARRENDAMIENTO CON O SIN OPCIÓN DE COMPRA RELATIVOS A BIENES INMUEBLES PROPIOS O ARRENDADOS</v>
          </cell>
        </row>
        <row r="71">
          <cell r="A71" t="str">
            <v>SERVICIOS DE APOYO AL TRANSPORTE AÉREO</v>
          </cell>
        </row>
        <row r="72">
          <cell r="A72" t="str">
            <v>SERVICIOS DE APOYO AL TRANSPORTE POR CARRETERA</v>
          </cell>
        </row>
        <row r="73">
          <cell r="A73" t="str">
            <v>SERVICIOS DE APOYO AL TRANSPORTE POR VÍA ACUÁTICA</v>
          </cell>
        </row>
        <row r="74">
          <cell r="A74" t="str">
            <v xml:space="preserve">SERVICIOS DE ARQUITECTURA, SERVICIOS DE PLANEACIÓN URBANA Y ORDENACIÓN DEL TERRITORIO; SERVICIOS DE ARQUITECTURA PAISAJISTA </v>
          </cell>
        </row>
        <row r="75">
          <cell r="A75" t="str">
            <v>SERVICIOS DE ARRENDAMIENTO O ALQUILER DE MAQUINARIA Y EQUIPO SIN OPERARIO</v>
          </cell>
        </row>
        <row r="76">
          <cell r="A76" t="str">
            <v>SERVICIOS DE ARRENDAMIENTO SIN OPCIÓN DE COMPRA DE OTROS BIENES</v>
          </cell>
        </row>
        <row r="77">
          <cell r="A77" t="str">
            <v>SERVICIOS DE BIBLIOTECAS Y ARCHIVOS</v>
          </cell>
        </row>
        <row r="78">
          <cell r="A78" t="str">
            <v>SERVICIOS DE CONSULTORÍA EN ADMINISTRACIÓN Y SERVICIOS DE GESTIÓN</v>
          </cell>
        </row>
        <row r="79">
          <cell r="A79" t="str">
            <v xml:space="preserve">SERVICIOS DE CONSULTORÍA PRESTADOS A LAS EMPRESAS </v>
          </cell>
        </row>
        <row r="80">
          <cell r="A80" t="str">
            <v>SERVICIOS DE CONTABILIDAD, AUDITORÍA Y TENEDURÍA DE LIBROS</v>
          </cell>
        </row>
        <row r="81">
          <cell r="A81" t="str">
            <v>SERVICIOS DE CONTENIDOS EN LÍNEA (ON-LINE)</v>
          </cell>
        </row>
        <row r="82">
          <cell r="A82" t="str">
            <v xml:space="preserve">SERVICIOS DE DISEÑO Y DESARROLLO DE LA TECNOLOGÍA DE LA INFORMACIÓN (TI) </v>
          </cell>
        </row>
        <row r="83">
          <cell r="A83" t="str">
            <v>SERVICIOS DE DISTRIBUCIÓN DE AGUA (POR CUENTA PROPIA)</v>
          </cell>
        </row>
        <row r="84">
          <cell r="A84" t="str">
            <v>SERVICIOS DE DISTRIBUCIÓN DE ELECTRICIDAD, Y SERVICIOS DE DISTRIBUCIÓN DE GAS (POR CUENTA PROPIA)</v>
          </cell>
        </row>
        <row r="85">
          <cell r="A85" t="str">
            <v xml:space="preserve">SERVICIOS DE EDICIÓN, IMPRESIÓN Y REPRODUCCIÓN </v>
          </cell>
        </row>
        <row r="86">
          <cell r="A86" t="str">
            <v>SERVICIOS DE EMPAQUE</v>
          </cell>
        </row>
        <row r="87">
          <cell r="A87" t="str">
            <v>SERVICIOS DE FABRICACIÓN DE ALIMENTOS, BEBIDAS Y TABACO</v>
          </cell>
        </row>
        <row r="88">
          <cell r="A88" t="str">
            <v xml:space="preserve">SERVICIOS DE GESTIÓN DE RED E INFRAESTRUCTURA DE TI </v>
          </cell>
        </row>
        <row r="89">
          <cell r="A89" t="str">
            <v xml:space="preserve">SERVICIOS DE INGENIERÍA </v>
          </cell>
        </row>
        <row r="90">
          <cell r="A90" t="str">
            <v>SERVICIOS DE INSTALACIÓN DE EQUIPOS Y APARATOS DE RADIO, TELEVISIÓN Y COMUNICACIONES</v>
          </cell>
        </row>
        <row r="91">
          <cell r="A91" t="str">
            <v>SERVICIOS DE INSTALACIÓN DE MAQUINARIA DE OFICINA, CONTABILIDAD Y COMPUTADORES</v>
          </cell>
        </row>
        <row r="92">
          <cell r="A92" t="str">
            <v>SERVICIOS DE INSTALACIÓN DE MAQUINARIA Y APARATOS ELÉCTRICOS N.C.P.</v>
          </cell>
        </row>
        <row r="93">
          <cell r="A93" t="str">
            <v>SERVICIOS DE INSTALACIÓN DE OTROS BIENES N.C.P.</v>
          </cell>
        </row>
        <row r="94">
          <cell r="A94" t="str">
            <v>SERVICIOS DE INSTALACIONES</v>
          </cell>
        </row>
        <row r="95">
          <cell r="A95" t="str">
            <v>SERVICIOS DE INVESTIGACIÓN DE MERCADOS Y DE ENCUESTAS DE OPINIÓN PÚBLICA</v>
          </cell>
        </row>
        <row r="96">
          <cell r="A96" t="str">
            <v>SERVICIOS DE INVESTIGACIÓN Y DESARROLLO EXPERIMENTAL EN CIENCIAS NATURALES E INGENIERÍA</v>
          </cell>
        </row>
        <row r="97">
          <cell r="A97" t="str">
            <v>SERVICIOS DE INVESTIGACIÓN Y DESARROLLO EXPERIMENTAL EN CIENCIAS SOCIALES Y HUMANIDADES</v>
          </cell>
        </row>
        <row r="98">
          <cell r="A98" t="str">
            <v>SERVICIOS DE INVESTIGACIÓN Y SEGURIDAD</v>
          </cell>
        </row>
        <row r="99">
          <cell r="A99" t="str">
            <v>SERVICIOS DE LIMPIEZA</v>
          </cell>
        </row>
        <row r="100">
          <cell r="A100" t="str">
            <v>SERVICIOS DE MANIPULACIÓN DE CARGA</v>
          </cell>
        </row>
        <row r="101">
          <cell r="A101" t="str">
            <v>SERVICIOS DE MANTENIMIENTO Y REPARACIÓN DE COMPUTADORES Y EQUIPO PERIFÉRICO</v>
          </cell>
        </row>
        <row r="102">
          <cell r="A102" t="str">
            <v>SERVICIOS DE MANTENIMIENTO Y REPARACIÓN DE MAQUINARIA DE OFICINA Y CONTABILIDAD</v>
          </cell>
        </row>
        <row r="103">
          <cell r="A103" t="str">
            <v>SERVICIOS DE MANTENIMIENTO Y REPARACIÓN DE MAQUINARIA Y EQUIPO DE TRANSPORTE</v>
          </cell>
        </row>
        <row r="104">
          <cell r="A104" t="str">
            <v>SERVICIOS DE MANTENIMIENTO Y REPARACIÓN DE OTRA MAQUINARIA Y OTRO EQUIPO</v>
          </cell>
        </row>
        <row r="105">
          <cell r="A105" t="str">
            <v>SERVICIOS DE MANTENIMIENTO Y REPARACIÓN DE PRODUCTOS METÁLICOS ELABORADOS, EXCEPTO MAQUINARIA Y EQUIPO</v>
          </cell>
        </row>
        <row r="106">
          <cell r="A106" t="str">
            <v>SERVICIOS DE ORGANIZACIÓN DE VIAJES, OPERADORES TURÍSTICOS Y SERVICIOS CONEXOS</v>
          </cell>
        </row>
        <row r="107">
          <cell r="A107" t="str">
            <v>SERVICIOS DE ORGANIZACIÓN Y ASISTENCIA DE CONVENCIONES Y FERIAS</v>
          </cell>
        </row>
        <row r="108">
          <cell r="A108" t="str">
            <v>SERVICIOS DE PREPARACIÓN DEL TERRENO</v>
          </cell>
        </row>
        <row r="109">
          <cell r="A109" t="str">
            <v>SERVICIOS DE PREPARACIÓN Y ASESORAMIENTO TRIBUTARIO</v>
          </cell>
        </row>
        <row r="110">
          <cell r="A110" t="str">
            <v>SERVICIOS DE PROGRAMACIÓN, DISTRIBUCIÓN Y TRANSMISIÓN DE PROGRAMAS</v>
          </cell>
        </row>
        <row r="111">
          <cell r="A111" t="str">
            <v>SERVICIOS DE PUBLICIDAD Y EL SUMINISTRO DE ESPACIO O TIEMPO PUBLICITARIOS</v>
          </cell>
        </row>
        <row r="112">
          <cell r="A112" t="str">
            <v>SERVICIOS DE RECOLECCIÓN DE DESECHOS</v>
          </cell>
        </row>
        <row r="113">
          <cell r="A113" t="str">
            <v>SERVICIOS DE REPARACIÓN DE MUEBLES</v>
          </cell>
        </row>
        <row r="114">
          <cell r="A114" t="str">
            <v>SERVICIOS DE SEGURO DE CUMPLIMIENTO</v>
          </cell>
        </row>
        <row r="115">
          <cell r="A115" t="str">
            <v>SERVICIOS DE SEGURO OBLIGATORIO DE ACCIDENTES DE TRÁNSITO (SOAT)</v>
          </cell>
        </row>
        <row r="116">
          <cell r="A116" t="str">
            <v>SERVICIOS DE SEGUROS CONTRA INCENDIO, TERREMOTO O SUSTRACCIÓN</v>
          </cell>
        </row>
        <row r="117">
          <cell r="A117" t="str">
            <v>SERVICIOS DE SEGUROS DE TRANSPORTE MARÍTIMO, DE AVIACIÓN Y OTROS MEDIOS DE TRANSPORTE</v>
          </cell>
        </row>
        <row r="118">
          <cell r="A118" t="str">
            <v>SERVICIOS DE SEGUROS DE VEHÍCULOS AUTOMOTORES</v>
          </cell>
        </row>
        <row r="119">
          <cell r="A119" t="str">
            <v>SERVICIOS DE SEGUROS DE VIAJE</v>
          </cell>
        </row>
        <row r="120">
          <cell r="A120" t="str">
            <v xml:space="preserve">SERVICIOS DE SEGUROS GENERALES DE RESPONSABILIDAD CIVIL </v>
          </cell>
        </row>
        <row r="121">
          <cell r="A121" t="str">
            <v xml:space="preserve">SERVICIOS DE SEGUROS PARA TRANSPORTE DE MERCANCÍAS (FLETES) </v>
          </cell>
        </row>
        <row r="122">
          <cell r="A122" t="str">
            <v>SERVICIOS DE SUMINISTRO DE BEBIDAS PARA SU CONSUMO DENTRO DEL ESTABLECIMIENTO</v>
          </cell>
        </row>
        <row r="123">
          <cell r="A123" t="str">
            <v>SERVICIOS DE SUMINISTRO DE COMIDAS</v>
          </cell>
        </row>
        <row r="124">
          <cell r="A124" t="str">
            <v>SERVICIOS DE SUMINISTRO DE INFRAESTRUCTURA DE HOSTING Y DE TECNOLOGÍA DE LA INFORMACIÓN (TI)</v>
          </cell>
        </row>
        <row r="125">
          <cell r="A125" t="str">
            <v xml:space="preserve">SERVICIOS DE TECNOLOGÍA DE LA INFORMACIÓN (TI) DE CONSULTORÍA Y DE APOYO </v>
          </cell>
        </row>
        <row r="126">
          <cell r="A126" t="str">
            <v>SERVICIOS DE TELECOMUNICACIONES A TRAVÉS DE INTERNET</v>
          </cell>
        </row>
        <row r="127">
          <cell r="A127" t="str">
            <v>SERVICIOS DE TELEFONÍA Y OTRAS TELECOMUNICACIONES</v>
          </cell>
        </row>
        <row r="128">
          <cell r="A128" t="str">
            <v xml:space="preserve">SERVICIOS DE TERMINACIÓN Y ACABADOS DE EDIFICIOS </v>
          </cell>
        </row>
        <row r="129">
          <cell r="A129" t="str">
            <v xml:space="preserve">SERVICIOS DE TRANSPORTE DE CARGA POR VÍA ACUÁTICA </v>
          </cell>
        </row>
        <row r="130">
          <cell r="A130" t="str">
            <v>SERVICIOS DE TRANSPORTE DE CARGA POR VÍA AÉREA O ESPACIAL</v>
          </cell>
        </row>
        <row r="131">
          <cell r="A131" t="str">
            <v>SERVICIOS DE TRANSPORTE DE CARGA POR VÍA TERRESTRE</v>
          </cell>
        </row>
        <row r="132">
          <cell r="A132" t="str">
            <v>SERVICIOS DE TRANSPORTE DE PASAJEROS</v>
          </cell>
        </row>
        <row r="133">
          <cell r="A133" t="str">
            <v>SERVICIOS DE VENTA DE TERRENOS A COMISIÓN O POR CONTRATO</v>
          </cell>
        </row>
        <row r="134">
          <cell r="A134" t="str">
            <v>SERVICIOS DEPORTIVOS Y DEPORTES RECREATIVOS</v>
          </cell>
        </row>
        <row r="135">
          <cell r="A135" t="str">
            <v xml:space="preserve">SERVICIOS ESPECIALES DE CONSTRUCCIÓN </v>
          </cell>
        </row>
        <row r="136">
          <cell r="A136" t="str">
            <v>SERVICIOS FINANCIEROS, EXCEPTO DE LA BANCA DE INVERSIÓN, SERVICIOS DE SEGUROS Y SERVICIOS DE PENSIONES</v>
          </cell>
        </row>
        <row r="137">
          <cell r="A137" t="str">
            <v>SERVICIOS FOTOGRÁFICOS Y SERVICIOS DE REVELADO FOTOGRÁFICO</v>
          </cell>
        </row>
        <row r="138">
          <cell r="A138" t="str">
            <v>SERVICIOS GENERALES DE CONSTRUCCIÓN DE CARRETERAS (EXCEPTO CARRETERAS ELEVADAS), CALLES, VÍAS FÉRREAS Y PISTAS DE ATERRIZAJE</v>
          </cell>
        </row>
        <row r="139">
          <cell r="A139" t="str">
            <v>SERVICIOS GENERALES DE CONSTRUCCIÓN DE EDIFICACIONES NO RESIDENCIALES</v>
          </cell>
        </row>
        <row r="140">
          <cell r="A140" t="str">
            <v>SERVICIOS GENERALES DE CONSTRUCCIÓN DE EDIFICACIONES RESIDENCIALES</v>
          </cell>
        </row>
        <row r="141">
          <cell r="A141" t="str">
            <v>SERVICIOS GENERALES DE CONSTRUCCIÓN DE PUENTES, CARRETERAS ELEVADAS Y TÚNELES</v>
          </cell>
        </row>
        <row r="142">
          <cell r="A142" t="str">
            <v>SERVICIOS GENERALES DE CONSTRUCCIÓN DE PUERTOS, CANALES, PRESAS, SISTEMAS DE RIEGO Y OTRAS OBRAS HIDRÁULICAS</v>
          </cell>
        </row>
        <row r="143">
          <cell r="A143" t="str">
            <v>SERVICIOS INTERDISCIPLINARIOS DE INVESTIGACIÓN Y DESARROLLO EXPERIMENTAL</v>
          </cell>
        </row>
        <row r="144">
          <cell r="A144" t="str">
            <v>SERVICIOS JURÍDICOS</v>
          </cell>
        </row>
        <row r="145">
          <cell r="A145" t="str">
            <v>SERVICIOS POSTALES Y DE MENSAJERÍA</v>
          </cell>
        </row>
        <row r="146">
          <cell r="A146" t="str">
            <v>SERVICIOS PROPORCIONADOS POR OTRAS ASOCIACIONES</v>
          </cell>
        </row>
        <row r="147">
          <cell r="A147" t="str">
            <v>SERVICIOS RELACIONADOS CON CASOS DE INSOLVENCIA Y LIQUIDACIÓN</v>
          </cell>
        </row>
        <row r="148">
          <cell r="A148" t="str">
            <v>TIPOS DE IMPRENTA, PLANCHAS O CILINDROS, PREPARADOS PARA LAS ARTES GRÁFICAS, PIEDRAS LITOGRÁFICAS IMPRESAS U OTROS ELEMENTOS DE IMPRESIÓN</v>
          </cell>
        </row>
        <row r="149">
          <cell r="A149" t="str">
            <v>TIPOS DE IMPRENTA, PLANCHAS O CILINDROS, PREPARADOS PARA LAS ARTES GRÁFICAS, PIEDRAS LITOGRÁFICAS IMPRESAS U OTROS ELEMENTOS DE IMPRESIÓN</v>
          </cell>
        </row>
        <row r="150">
          <cell r="A150" t="str">
            <v>VALUACIONES INMOBILIARIAS A COMISIÓN O POR CONTRATO</v>
          </cell>
        </row>
        <row r="151">
          <cell r="A151" t="str">
            <v>VEHÍCULOS AUTOMOTORES, REMOLQUES Y SEMIRREMOLQUES; Y SUS PARTES, PIEZAS Y ACCESORIOS</v>
          </cell>
        </row>
        <row r="152">
          <cell r="A152" t="str">
            <v>VEHÍCULOS N.C.P. SIN PROPULSIÓN MECÁNICA</v>
          </cell>
        </row>
        <row r="153">
          <cell r="A153" t="str">
            <v xml:space="preserve">VENTA DE BIENES INMUEBLES </v>
          </cell>
        </row>
        <row r="154">
          <cell r="A154" t="str">
            <v>VIÁTICOS DE LOS FUNCIONARIOS EN COMISIÓN</v>
          </cell>
        </row>
        <row r="155">
          <cell r="A155" t="str">
            <v>YESO, CAL Y CEMENTO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or E"/>
      <sheetName val="SOLICITUD CDP"/>
      <sheetName val="CATALOGO PNNC "/>
      <sheetName val="PROYECTO"/>
    </sheetNames>
    <sheetDataSet>
      <sheetData sheetId="0"/>
      <sheetData sheetId="1"/>
      <sheetData sheetId="2"/>
      <sheetData sheetId="3">
        <row r="2">
          <cell r="R2" t="str">
            <v>Documentos de lineamientos técnicos para la conservación de la biodiversidad y sus servicios eco sistémicos</v>
          </cell>
          <cell r="S2">
            <v>3202001</v>
          </cell>
        </row>
        <row r="3">
          <cell r="R3" t="str">
            <v>Documentos de investigación para la conservación de la biodiversidad y sus servicios eco sistémicos</v>
          </cell>
          <cell r="S3">
            <v>3202004</v>
          </cell>
        </row>
        <row r="4">
          <cell r="R4" t="str">
            <v>Documentos de lineamientos técnicos con acuerdos de uso, ocupación y tenencia en las áreas protegidas</v>
          </cell>
          <cell r="S4">
            <v>3202031</v>
          </cell>
        </row>
        <row r="5">
          <cell r="R5" t="str">
            <v>Documentos de planeación para la conservación de la biodiversidad y sus servicios eco sistémicos</v>
          </cell>
          <cell r="S5">
            <v>3202002</v>
          </cell>
        </row>
        <row r="6">
          <cell r="R6" t="str">
            <v>Infraestructura construida para la administración, la vigilancia y el control de las áreas protegidas</v>
          </cell>
          <cell r="S6">
            <v>3202034</v>
          </cell>
        </row>
        <row r="7">
          <cell r="R7" t="str">
            <v>Infraestructura ecoturística construida</v>
          </cell>
          <cell r="S7">
            <v>3202033</v>
          </cell>
        </row>
        <row r="8">
          <cell r="R8" t="str">
            <v>Infraestructura ecoturística mejorada</v>
          </cell>
          <cell r="S8">
            <v>3202035</v>
          </cell>
        </row>
        <row r="9">
          <cell r="R9" t="str">
            <v>Infraestructura mejorada para la administración, la vigilancia y el control de las áreas protegida</v>
          </cell>
          <cell r="S9">
            <v>3202036</v>
          </cell>
        </row>
        <row r="10">
          <cell r="R10" t="str">
            <v>Servicio apoyo financiero para la implementación de esquemas de pago por Servicio ambientales</v>
          </cell>
          <cell r="S10">
            <v>3202017</v>
          </cell>
        </row>
        <row r="11">
          <cell r="R11" t="str">
            <v xml:space="preserve">Servicio de administración y manejo de áreas protegidas </v>
          </cell>
          <cell r="S11">
            <v>3202008</v>
          </cell>
        </row>
        <row r="12">
          <cell r="R12" t="str">
            <v>Servicio de ecoturismo en las áreas protegidas</v>
          </cell>
          <cell r="S12">
            <v>3202010</v>
          </cell>
        </row>
        <row r="13">
          <cell r="R13" t="str">
            <v>Servicio de educación informal en el marco de la conservación de la biodiversidad y los Servicio ecostémicos</v>
          </cell>
          <cell r="S13">
            <v>3202014</v>
          </cell>
        </row>
        <row r="14">
          <cell r="R14" t="str">
            <v xml:space="preserve">Servicio de erradicación de cultivos ilícitos </v>
          </cell>
          <cell r="S14">
            <v>3202016</v>
          </cell>
        </row>
        <row r="15">
          <cell r="R15" t="str">
            <v>Servicio de prevención, vigilancia y control de las áreas protegidas</v>
          </cell>
          <cell r="S15">
            <v>3202032</v>
          </cell>
        </row>
        <row r="16">
          <cell r="R16" t="str">
            <v xml:space="preserve">Servicio de restauración de ecosistemas </v>
          </cell>
          <cell r="S16">
            <v>3202005</v>
          </cell>
        </row>
        <row r="17">
          <cell r="R17" t="str">
            <v>Servicio declaración de áreas protegidas</v>
          </cell>
          <cell r="S17">
            <v>3202018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https://www.dane.gov.co/index.php/sistema-estadistico-nacional-sen/normas-y-estandares/nomenclaturas-y-clasificaciones/clasificaciones/clasificacion-central-de-productos-cpc" TargetMode="External"/><Relationship Id="rId7" Type="http://schemas.openxmlformats.org/officeDocument/2006/relationships/vmlDrawing" Target="../drawings/vmlDrawing2.vml"/><Relationship Id="rId2" Type="http://schemas.openxmlformats.org/officeDocument/2006/relationships/hyperlink" Target="http://frmweb.dane.gov.co:8001/CPCV2-ViewController-context-root/faces/home.jspx?_afrLoop=2366042056847291&amp;Adf-Window-Id=w0&amp;_afrWindowMode=0&amp;_adf.ctrl-state=s6ncpgpf8_3&amp;_afrRedirect=2366042139017291" TargetMode="External"/><Relationship Id="rId1" Type="http://schemas.openxmlformats.org/officeDocument/2006/relationships/hyperlink" Target="file:///F:\Nueva%20carpeta%20(2)\Anexo%20del%20CPC%20para%20el%20CCP.xlsx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file:///F:\Nueva%20carpeta%20(2)\Ayuda%20Clasificacion%20Presupuestal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AA37"/>
  <sheetViews>
    <sheetView workbookViewId="0">
      <selection activeCell="AA8" sqref="AA8"/>
    </sheetView>
  </sheetViews>
  <sheetFormatPr baseColWidth="10" defaultColWidth="4.7109375" defaultRowHeight="18.600000000000001" customHeight="1" x14ac:dyDescent="0.3"/>
  <cols>
    <col min="1" max="1" width="6" style="8" customWidth="1"/>
    <col min="2" max="3" width="4.7109375" style="8" customWidth="1"/>
    <col min="4" max="4" width="5.42578125" style="8" customWidth="1"/>
    <col min="5" max="5" width="5.28515625" style="8" customWidth="1"/>
    <col min="6" max="6" width="8.28515625" style="8" customWidth="1"/>
    <col min="7" max="7" width="5.85546875" style="8" customWidth="1"/>
    <col min="8" max="8" width="4.5703125" style="8" customWidth="1"/>
    <col min="9" max="9" width="4.7109375" style="8"/>
    <col min="10" max="10" width="6.28515625" style="8" customWidth="1"/>
    <col min="11" max="11" width="4.7109375" style="8"/>
    <col min="12" max="12" width="4.5703125" style="8" customWidth="1"/>
    <col min="13" max="13" width="5.5703125" style="8" customWidth="1"/>
    <col min="14" max="14" width="5.28515625" style="8" customWidth="1"/>
    <col min="15" max="15" width="4.85546875" style="8" customWidth="1"/>
    <col min="16" max="16" width="4.7109375" style="8"/>
    <col min="17" max="17" width="8.140625" style="8" customWidth="1"/>
    <col min="18" max="20" width="4.7109375" style="8"/>
    <col min="21" max="21" width="7.5703125" style="8" customWidth="1"/>
    <col min="22" max="245" width="4.7109375" style="8"/>
    <col min="246" max="246" width="3.42578125" style="8" customWidth="1"/>
    <col min="247" max="249" width="4.7109375" style="8" customWidth="1"/>
    <col min="250" max="250" width="6.5703125" style="8" customWidth="1"/>
    <col min="251" max="251" width="4.7109375" style="8" customWidth="1"/>
    <col min="252" max="252" width="5.85546875" style="8" customWidth="1"/>
    <col min="253" max="16384" width="4.7109375" style="8"/>
  </cols>
  <sheetData>
    <row r="1" spans="1:27" ht="18.600000000000001" customHeight="1" thickBot="1" x14ac:dyDescent="0.35"/>
    <row r="2" spans="1:27" ht="18.600000000000001" customHeight="1" x14ac:dyDescent="0.3">
      <c r="A2" s="110"/>
      <c r="B2" s="111"/>
      <c r="C2" s="111"/>
      <c r="D2" s="111"/>
      <c r="E2" s="111"/>
      <c r="F2" s="112"/>
      <c r="G2" s="119" t="s">
        <v>30</v>
      </c>
      <c r="H2" s="120"/>
      <c r="I2" s="120"/>
      <c r="J2" s="120"/>
      <c r="K2" s="120"/>
      <c r="L2" s="120"/>
      <c r="M2" s="120"/>
      <c r="N2" s="120"/>
      <c r="O2" s="120"/>
      <c r="P2" s="121"/>
      <c r="Q2" s="28" t="s">
        <v>7</v>
      </c>
      <c r="R2" s="29" t="s">
        <v>31</v>
      </c>
      <c r="S2" s="29"/>
      <c r="T2" s="29"/>
      <c r="U2" s="30"/>
      <c r="V2" s="7"/>
      <c r="W2" s="7"/>
      <c r="X2" s="7"/>
    </row>
    <row r="3" spans="1:27" ht="18.600000000000001" customHeight="1" x14ac:dyDescent="0.3">
      <c r="A3" s="113"/>
      <c r="B3" s="114"/>
      <c r="C3" s="114"/>
      <c r="D3" s="114"/>
      <c r="E3" s="114"/>
      <c r="F3" s="115"/>
      <c r="G3" s="122"/>
      <c r="H3" s="123"/>
      <c r="I3" s="123"/>
      <c r="J3" s="123"/>
      <c r="K3" s="123"/>
      <c r="L3" s="123"/>
      <c r="M3" s="123"/>
      <c r="N3" s="123"/>
      <c r="O3" s="123"/>
      <c r="P3" s="124"/>
      <c r="Q3" s="31"/>
      <c r="R3" s="32"/>
      <c r="S3" s="32"/>
      <c r="T3" s="32"/>
      <c r="U3" s="33"/>
      <c r="V3" s="7"/>
      <c r="W3" s="7"/>
      <c r="X3" s="7"/>
    </row>
    <row r="4" spans="1:27" ht="35.25" customHeight="1" x14ac:dyDescent="0.3">
      <c r="A4" s="113"/>
      <c r="B4" s="114"/>
      <c r="C4" s="114"/>
      <c r="D4" s="114"/>
      <c r="E4" s="114"/>
      <c r="F4" s="115"/>
      <c r="G4" s="122"/>
      <c r="H4" s="123"/>
      <c r="I4" s="123"/>
      <c r="J4" s="123"/>
      <c r="K4" s="123"/>
      <c r="L4" s="123"/>
      <c r="M4" s="123"/>
      <c r="N4" s="123"/>
      <c r="O4" s="123"/>
      <c r="P4" s="124"/>
      <c r="Q4" s="34" t="s">
        <v>6</v>
      </c>
      <c r="R4" s="35">
        <v>1</v>
      </c>
      <c r="S4" s="36"/>
      <c r="T4" s="36"/>
      <c r="U4" s="37"/>
      <c r="V4" s="7"/>
      <c r="W4" s="7"/>
      <c r="X4" s="7"/>
    </row>
    <row r="5" spans="1:27" ht="42" customHeight="1" thickBot="1" x14ac:dyDescent="0.35">
      <c r="A5" s="116"/>
      <c r="B5" s="117"/>
      <c r="C5" s="117"/>
      <c r="D5" s="117"/>
      <c r="E5" s="117"/>
      <c r="F5" s="118"/>
      <c r="G5" s="125"/>
      <c r="H5" s="126"/>
      <c r="I5" s="126"/>
      <c r="J5" s="126"/>
      <c r="K5" s="126"/>
      <c r="L5" s="126"/>
      <c r="M5" s="126"/>
      <c r="N5" s="126"/>
      <c r="O5" s="126"/>
      <c r="P5" s="127"/>
      <c r="Q5" s="128" t="s">
        <v>28</v>
      </c>
      <c r="R5" s="129"/>
      <c r="S5" s="129"/>
      <c r="T5" s="129"/>
      <c r="U5" s="130"/>
      <c r="V5" s="7"/>
      <c r="W5" s="7"/>
      <c r="X5" s="7"/>
    </row>
    <row r="6" spans="1:27" ht="6" customHeight="1" x14ac:dyDescent="0.3">
      <c r="A6" s="3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30"/>
      <c r="V6" s="7"/>
      <c r="W6" s="7"/>
      <c r="X6" s="7"/>
    </row>
    <row r="7" spans="1:27" ht="0.75" customHeight="1" thickBot="1" x14ac:dyDescent="0.35">
      <c r="A7" s="39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1"/>
      <c r="V7" s="7"/>
      <c r="W7" s="7"/>
      <c r="X7" s="7"/>
    </row>
    <row r="8" spans="1:27" s="13" customFormat="1" ht="38.25" customHeight="1" thickBot="1" x14ac:dyDescent="0.3">
      <c r="A8" s="131" t="s">
        <v>32</v>
      </c>
      <c r="B8" s="134" t="s">
        <v>20</v>
      </c>
      <c r="C8" s="135"/>
      <c r="D8" s="135"/>
      <c r="E8" s="135"/>
      <c r="F8" s="136">
        <v>14214</v>
      </c>
      <c r="G8" s="136"/>
      <c r="H8" s="42"/>
      <c r="I8" s="135" t="s">
        <v>24</v>
      </c>
      <c r="J8" s="135"/>
      <c r="K8" s="135"/>
      <c r="L8" s="137">
        <v>13014</v>
      </c>
      <c r="M8" s="137"/>
      <c r="N8" s="137"/>
      <c r="O8" s="137"/>
      <c r="P8" s="135" t="s">
        <v>23</v>
      </c>
      <c r="Q8" s="135"/>
      <c r="R8" s="138">
        <v>41653</v>
      </c>
      <c r="S8" s="138"/>
      <c r="T8" s="138"/>
      <c r="U8" s="43"/>
      <c r="V8" s="12"/>
      <c r="W8" s="12"/>
      <c r="X8" s="12"/>
      <c r="AA8" s="13" t="s">
        <v>216</v>
      </c>
    </row>
    <row r="9" spans="1:27" s="15" customFormat="1" ht="40.5" customHeight="1" x14ac:dyDescent="0.25">
      <c r="A9" s="132"/>
      <c r="B9" s="139" t="s">
        <v>0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1"/>
      <c r="V9" s="14"/>
      <c r="W9" s="14"/>
      <c r="X9" s="14"/>
    </row>
    <row r="10" spans="1:27" s="15" customFormat="1" ht="14.25" customHeight="1" x14ac:dyDescent="0.25">
      <c r="A10" s="132"/>
      <c r="B10" s="4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45"/>
      <c r="V10" s="14"/>
      <c r="W10" s="14"/>
      <c r="X10" s="14"/>
    </row>
    <row r="11" spans="1:27" ht="24.75" customHeight="1" x14ac:dyDescent="0.3">
      <c r="A11" s="132"/>
      <c r="B11" s="142" t="s">
        <v>3</v>
      </c>
      <c r="C11" s="143"/>
      <c r="D11" s="143"/>
      <c r="E11" s="143"/>
      <c r="F11" s="143"/>
      <c r="G11" s="47" t="s">
        <v>8</v>
      </c>
      <c r="H11" s="144">
        <v>4850665</v>
      </c>
      <c r="I11" s="144"/>
      <c r="J11" s="144"/>
      <c r="K11" s="144"/>
      <c r="L11" s="17"/>
      <c r="M11" s="17" t="s">
        <v>13</v>
      </c>
      <c r="N11" s="17"/>
      <c r="O11" s="17"/>
      <c r="P11" s="145">
        <v>237292</v>
      </c>
      <c r="Q11" s="145"/>
      <c r="R11" s="145"/>
      <c r="S11" s="47"/>
      <c r="T11" s="47"/>
      <c r="U11" s="48"/>
      <c r="V11" s="7"/>
      <c r="W11" s="7"/>
      <c r="X11" s="7"/>
    </row>
    <row r="12" spans="1:27" ht="24.75" customHeight="1" x14ac:dyDescent="0.3">
      <c r="A12" s="132"/>
      <c r="B12" s="46" t="s">
        <v>1</v>
      </c>
      <c r="C12" s="146"/>
      <c r="D12" s="146"/>
      <c r="E12" s="47"/>
      <c r="F12" s="47" t="s">
        <v>2</v>
      </c>
      <c r="G12" s="47" t="s">
        <v>8</v>
      </c>
      <c r="H12" s="147">
        <f>C12*P11</f>
        <v>0</v>
      </c>
      <c r="I12" s="147"/>
      <c r="J12" s="147"/>
      <c r="K12" s="147"/>
      <c r="L12" s="47"/>
      <c r="M12" s="47"/>
      <c r="N12" s="47"/>
      <c r="O12" s="47"/>
      <c r="P12" s="61"/>
      <c r="Q12" s="47"/>
      <c r="R12" s="47"/>
      <c r="S12" s="47"/>
      <c r="T12" s="47"/>
      <c r="U12" s="48"/>
      <c r="V12" s="7"/>
      <c r="W12" s="7"/>
      <c r="X12" s="7"/>
    </row>
    <row r="13" spans="1:27" s="19" customFormat="1" ht="24.75" customHeight="1" x14ac:dyDescent="0.25">
      <c r="A13" s="132"/>
      <c r="B13" s="46" t="s">
        <v>1</v>
      </c>
      <c r="C13" s="146">
        <v>1</v>
      </c>
      <c r="D13" s="146"/>
      <c r="E13" s="47"/>
      <c r="F13" s="47" t="s">
        <v>5</v>
      </c>
      <c r="G13" s="47" t="s">
        <v>8</v>
      </c>
      <c r="H13" s="150">
        <f>P11*50%*C13</f>
        <v>118646</v>
      </c>
      <c r="I13" s="150"/>
      <c r="J13" s="150"/>
      <c r="K13" s="150"/>
      <c r="L13" s="47"/>
      <c r="M13" s="47"/>
      <c r="N13" s="47"/>
      <c r="O13" s="47"/>
      <c r="P13" s="61"/>
      <c r="Q13" s="47"/>
      <c r="R13" s="47"/>
      <c r="S13" s="47"/>
      <c r="T13" s="47"/>
      <c r="U13" s="48"/>
      <c r="V13" s="18"/>
      <c r="W13" s="18"/>
      <c r="X13" s="18"/>
    </row>
    <row r="14" spans="1:27" ht="24.75" customHeight="1" x14ac:dyDescent="0.3">
      <c r="A14" s="132"/>
      <c r="B14" s="151" t="s">
        <v>4</v>
      </c>
      <c r="C14" s="152"/>
      <c r="D14" s="152"/>
      <c r="E14" s="152"/>
      <c r="F14" s="152"/>
      <c r="G14" s="47" t="s">
        <v>8</v>
      </c>
      <c r="H14" s="147">
        <f>SUM(H12:K13)</f>
        <v>118646</v>
      </c>
      <c r="I14" s="147"/>
      <c r="J14" s="147"/>
      <c r="K14" s="147"/>
      <c r="L14" s="47"/>
      <c r="M14" s="47"/>
      <c r="N14" s="47"/>
      <c r="O14" s="47"/>
      <c r="P14" s="49"/>
      <c r="Q14" s="49"/>
      <c r="R14" s="47"/>
      <c r="S14" s="47"/>
      <c r="T14" s="47"/>
      <c r="U14" s="48"/>
      <c r="V14" s="7"/>
      <c r="W14" s="7"/>
      <c r="X14" s="7"/>
    </row>
    <row r="15" spans="1:27" ht="24.75" customHeight="1" thickBot="1" x14ac:dyDescent="0.35">
      <c r="A15" s="132"/>
      <c r="B15" s="151" t="s">
        <v>9</v>
      </c>
      <c r="C15" s="152"/>
      <c r="D15" s="152"/>
      <c r="E15" s="152"/>
      <c r="F15" s="152"/>
      <c r="G15" s="47" t="s">
        <v>8</v>
      </c>
      <c r="H15" s="153"/>
      <c r="I15" s="153"/>
      <c r="J15" s="153"/>
      <c r="K15" s="153"/>
      <c r="L15" s="47"/>
      <c r="M15" s="140" t="s">
        <v>10</v>
      </c>
      <c r="N15" s="140"/>
      <c r="O15" s="140"/>
      <c r="P15" s="140"/>
      <c r="Q15" s="140"/>
      <c r="R15" s="154">
        <f>+H14+H15</f>
        <v>118646</v>
      </c>
      <c r="S15" s="154"/>
      <c r="T15" s="154"/>
      <c r="U15" s="50"/>
      <c r="V15" s="7"/>
      <c r="W15" s="7"/>
      <c r="X15" s="7"/>
    </row>
    <row r="16" spans="1:27" s="19" customFormat="1" ht="57.75" customHeight="1" x14ac:dyDescent="0.25">
      <c r="A16" s="132"/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9"/>
      <c r="Q16" s="49"/>
      <c r="R16" s="47"/>
      <c r="S16" s="47"/>
      <c r="T16" s="47"/>
      <c r="U16" s="48"/>
      <c r="V16" s="18"/>
      <c r="W16" s="18"/>
      <c r="X16" s="18"/>
    </row>
    <row r="17" spans="1:24" s="19" customFormat="1" ht="33.75" customHeight="1" x14ac:dyDescent="0.3">
      <c r="A17" s="132"/>
      <c r="B17" s="155" t="s">
        <v>12</v>
      </c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7"/>
      <c r="V17" s="18"/>
      <c r="W17" s="18"/>
      <c r="X17" s="18"/>
    </row>
    <row r="18" spans="1:24" s="19" customFormat="1" ht="20.25" customHeight="1" x14ac:dyDescent="0.3">
      <c r="A18" s="132"/>
      <c r="B18" s="158" t="s">
        <v>33</v>
      </c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60"/>
      <c r="V18" s="18"/>
      <c r="W18" s="18"/>
      <c r="X18" s="18"/>
    </row>
    <row r="19" spans="1:24" s="19" customFormat="1" ht="16.5" customHeight="1" x14ac:dyDescent="0.3">
      <c r="A19" s="132"/>
      <c r="B19" s="155" t="s">
        <v>29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7"/>
      <c r="V19" s="18"/>
      <c r="W19" s="18"/>
      <c r="X19" s="18"/>
    </row>
    <row r="20" spans="1:24" s="19" customFormat="1" ht="21" customHeight="1" x14ac:dyDescent="0.3">
      <c r="A20" s="132"/>
      <c r="B20" s="57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9"/>
      <c r="V20" s="18"/>
      <c r="W20" s="18"/>
      <c r="X20" s="18"/>
    </row>
    <row r="21" spans="1:24" s="19" customFormat="1" ht="10.5" customHeight="1" thickBot="1" x14ac:dyDescent="0.3">
      <c r="A21" s="132"/>
      <c r="B21" s="51"/>
      <c r="C21" s="148" t="s">
        <v>22</v>
      </c>
      <c r="D21" s="148"/>
      <c r="E21" s="148"/>
      <c r="F21" s="149"/>
      <c r="G21" s="149"/>
      <c r="H21" s="149"/>
      <c r="I21" s="149"/>
      <c r="J21" s="51"/>
      <c r="K21" s="51"/>
      <c r="L21" s="51"/>
      <c r="M21" s="148" t="s">
        <v>23</v>
      </c>
      <c r="N21" s="148"/>
      <c r="O21" s="149"/>
      <c r="P21" s="149"/>
      <c r="Q21" s="149"/>
      <c r="R21" s="149"/>
      <c r="S21" s="51"/>
      <c r="T21" s="51"/>
      <c r="U21" s="52"/>
      <c r="V21" s="18"/>
      <c r="W21" s="18"/>
      <c r="X21" s="18"/>
    </row>
    <row r="22" spans="1:24" ht="18.75" customHeight="1" x14ac:dyDescent="0.3">
      <c r="A22" s="132"/>
      <c r="B22" s="53"/>
      <c r="C22" s="161"/>
      <c r="D22" s="161"/>
      <c r="E22" s="161"/>
      <c r="F22" s="161"/>
      <c r="G22" s="161"/>
      <c r="H22" s="161"/>
      <c r="I22" s="27"/>
      <c r="J22" s="27"/>
      <c r="K22" s="148"/>
      <c r="L22" s="148"/>
      <c r="M22" s="148"/>
      <c r="N22" s="27"/>
      <c r="O22" s="27"/>
      <c r="P22" s="27"/>
      <c r="Q22" s="62"/>
      <c r="R22" s="161"/>
      <c r="S22" s="161"/>
      <c r="T22" s="161"/>
      <c r="U22" s="54"/>
      <c r="V22" s="7"/>
      <c r="W22" s="7"/>
      <c r="X22" s="7"/>
    </row>
    <row r="23" spans="1:24" ht="6" customHeight="1" thickBot="1" x14ac:dyDescent="0.35">
      <c r="A23" s="133"/>
      <c r="B23" s="55"/>
      <c r="C23" s="55"/>
      <c r="D23" s="55"/>
      <c r="E23" s="55"/>
      <c r="F23" s="55"/>
      <c r="G23" s="55"/>
      <c r="H23" s="55"/>
      <c r="I23" s="55"/>
      <c r="J23" s="55"/>
      <c r="K23" s="63"/>
      <c r="L23" s="63"/>
      <c r="M23" s="63"/>
      <c r="N23" s="63"/>
      <c r="O23" s="63"/>
      <c r="P23" s="63"/>
      <c r="Q23" s="55"/>
      <c r="R23" s="55"/>
      <c r="S23" s="55"/>
      <c r="T23" s="55"/>
      <c r="U23" s="56"/>
      <c r="V23" s="7"/>
      <c r="W23" s="7"/>
      <c r="X23" s="7"/>
    </row>
    <row r="24" spans="1:24" s="19" customFormat="1" ht="34.5" customHeight="1" x14ac:dyDescent="0.3">
      <c r="A24" s="162" t="s">
        <v>27</v>
      </c>
      <c r="B24" s="165"/>
      <c r="C24" s="166"/>
      <c r="D24" s="166"/>
      <c r="E24" s="167"/>
      <c r="F24" s="167"/>
      <c r="G24" s="167"/>
      <c r="H24" s="20"/>
      <c r="I24" s="11"/>
      <c r="J24" s="11"/>
      <c r="K24" s="11"/>
      <c r="L24" s="168"/>
      <c r="M24" s="168"/>
      <c r="N24" s="168"/>
      <c r="O24" s="168"/>
      <c r="P24" s="169"/>
      <c r="Q24" s="169"/>
      <c r="R24" s="169"/>
      <c r="S24" s="170"/>
      <c r="T24" s="170"/>
      <c r="U24" s="21"/>
      <c r="V24" s="18"/>
      <c r="W24" s="18"/>
      <c r="X24" s="18"/>
    </row>
    <row r="25" spans="1:24" s="19" customFormat="1" ht="27.75" customHeight="1" x14ac:dyDescent="0.3">
      <c r="A25" s="163"/>
      <c r="D25" s="26"/>
      <c r="E25" s="171" t="s">
        <v>26</v>
      </c>
      <c r="F25" s="171"/>
      <c r="G25" s="172"/>
      <c r="H25" s="25"/>
      <c r="L25" s="16" t="s">
        <v>25</v>
      </c>
      <c r="M25" s="16"/>
      <c r="O25" s="25"/>
      <c r="R25" s="60"/>
      <c r="S25" s="65"/>
      <c r="T25" s="65"/>
      <c r="U25" s="24"/>
      <c r="V25" s="18"/>
      <c r="W25" s="18"/>
      <c r="X25" s="18"/>
    </row>
    <row r="26" spans="1:24" s="19" customFormat="1" ht="34.5" customHeight="1" x14ac:dyDescent="0.3">
      <c r="A26" s="163"/>
      <c r="B26" s="182" t="s">
        <v>15</v>
      </c>
      <c r="C26" s="183"/>
      <c r="D26" s="183"/>
      <c r="E26" s="184"/>
      <c r="F26" s="184"/>
      <c r="G26" s="184"/>
      <c r="H26" s="22"/>
      <c r="I26" s="17" t="s">
        <v>14</v>
      </c>
      <c r="J26" s="17"/>
      <c r="K26" s="17"/>
      <c r="L26" s="185"/>
      <c r="M26" s="185"/>
      <c r="N26" s="185"/>
      <c r="O26" s="185"/>
      <c r="P26" s="186" t="s">
        <v>16</v>
      </c>
      <c r="Q26" s="186"/>
      <c r="R26" s="186"/>
      <c r="S26" s="187"/>
      <c r="T26" s="187"/>
      <c r="U26" s="24"/>
      <c r="V26" s="18"/>
      <c r="W26" s="18"/>
      <c r="X26" s="18"/>
    </row>
    <row r="27" spans="1:24" s="19" customFormat="1" ht="34.5" customHeight="1" x14ac:dyDescent="0.3">
      <c r="A27" s="163"/>
      <c r="B27" s="17" t="s">
        <v>17</v>
      </c>
      <c r="C27" s="22"/>
      <c r="D27" s="188"/>
      <c r="E27" s="188"/>
      <c r="F27" s="188"/>
      <c r="G27" s="188"/>
      <c r="H27" s="22"/>
      <c r="I27" s="17" t="s">
        <v>18</v>
      </c>
      <c r="J27" s="22"/>
      <c r="K27" s="187"/>
      <c r="L27" s="187"/>
      <c r="M27" s="187"/>
      <c r="N27" s="187"/>
      <c r="O27" s="183" t="s">
        <v>19</v>
      </c>
      <c r="P27" s="183"/>
      <c r="Q27" s="183"/>
      <c r="R27" s="183"/>
      <c r="S27" s="183"/>
      <c r="T27" s="189"/>
      <c r="U27" s="190"/>
      <c r="V27" s="18"/>
      <c r="W27" s="18"/>
      <c r="X27" s="18"/>
    </row>
    <row r="28" spans="1:24" s="19" customFormat="1" ht="39" customHeight="1" x14ac:dyDescent="0.3">
      <c r="A28" s="163"/>
      <c r="B28" s="17" t="s">
        <v>21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173"/>
      <c r="P28" s="173"/>
      <c r="Q28" s="173"/>
      <c r="R28" s="23"/>
      <c r="S28" s="23"/>
      <c r="T28" s="174"/>
      <c r="U28" s="175"/>
      <c r="V28" s="18"/>
      <c r="W28" s="18"/>
      <c r="X28" s="18"/>
    </row>
    <row r="29" spans="1:24" s="19" customFormat="1" ht="34.5" customHeight="1" x14ac:dyDescent="0.3">
      <c r="A29" s="163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8"/>
      <c r="W29" s="18"/>
      <c r="X29" s="18"/>
    </row>
    <row r="30" spans="1:24" ht="24.75" customHeight="1" x14ac:dyDescent="0.3">
      <c r="A30" s="163"/>
      <c r="B30" s="176" t="s">
        <v>11</v>
      </c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8"/>
      <c r="V30" s="7"/>
      <c r="W30" s="7"/>
      <c r="X30" s="7"/>
    </row>
    <row r="31" spans="1:24" ht="20.25" customHeight="1" thickBot="1" x14ac:dyDescent="0.35">
      <c r="A31" s="164"/>
      <c r="B31" s="179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1"/>
      <c r="V31" s="7"/>
      <c r="W31" s="7"/>
      <c r="X31" s="7"/>
    </row>
    <row r="32" spans="1:24" ht="3.7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ht="3.7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ht="18.600000000000001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ht="18.600000000000001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7" spans="1:24" ht="18.600000000000001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</row>
  </sheetData>
  <mergeCells count="54">
    <mergeCell ref="L26:O26"/>
    <mergeCell ref="P26:R26"/>
    <mergeCell ref="S26:T26"/>
    <mergeCell ref="D27:G27"/>
    <mergeCell ref="K27:N27"/>
    <mergeCell ref="O27:S27"/>
    <mergeCell ref="T27:U27"/>
    <mergeCell ref="C22:H22"/>
    <mergeCell ref="K22:M22"/>
    <mergeCell ref="R22:T22"/>
    <mergeCell ref="A24:A31"/>
    <mergeCell ref="B24:D24"/>
    <mergeCell ref="E24:G24"/>
    <mergeCell ref="L24:O24"/>
    <mergeCell ref="P24:R24"/>
    <mergeCell ref="S24:T24"/>
    <mergeCell ref="E25:G25"/>
    <mergeCell ref="O28:Q28"/>
    <mergeCell ref="T28:U28"/>
    <mergeCell ref="B30:U30"/>
    <mergeCell ref="B31:U31"/>
    <mergeCell ref="B26:D26"/>
    <mergeCell ref="E26:G26"/>
    <mergeCell ref="C21:E21"/>
    <mergeCell ref="F21:I21"/>
    <mergeCell ref="M21:N21"/>
    <mergeCell ref="O21:R21"/>
    <mergeCell ref="C13:D13"/>
    <mergeCell ref="H13:K13"/>
    <mergeCell ref="B14:F14"/>
    <mergeCell ref="H14:K14"/>
    <mergeCell ref="B15:F15"/>
    <mergeCell ref="H15:K15"/>
    <mergeCell ref="M15:Q15"/>
    <mergeCell ref="R15:T15"/>
    <mergeCell ref="B17:U17"/>
    <mergeCell ref="B18:U18"/>
    <mergeCell ref="B19:U19"/>
    <mergeCell ref="A2:F5"/>
    <mergeCell ref="G2:P5"/>
    <mergeCell ref="Q5:U5"/>
    <mergeCell ref="A8:A23"/>
    <mergeCell ref="B8:E8"/>
    <mergeCell ref="F8:G8"/>
    <mergeCell ref="I8:K8"/>
    <mergeCell ref="L8:O8"/>
    <mergeCell ref="P8:Q8"/>
    <mergeCell ref="R8:T8"/>
    <mergeCell ref="B9:U9"/>
    <mergeCell ref="B11:F11"/>
    <mergeCell ref="H11:K11"/>
    <mergeCell ref="P11:R11"/>
    <mergeCell ref="C12:D12"/>
    <mergeCell ref="H12:K12"/>
  </mergeCells>
  <dataValidations count="3">
    <dataValidation type="list" allowBlank="1" showInputMessage="1" showErrorMessage="1" errorTitle="Error en el tipo de formato" error="Por favor seleccione uno de la lista" promptTitle="Formato" prompt="Seleccione de la lista haciendo click en la flecha de despliegue justo al lado derecho de esta celda" sqref="P65498:U65498">
      <formula1>#REF!</formula1>
    </dataValidation>
    <dataValidation type="decimal" operator="greaterThanOrEqual" allowBlank="1" showInputMessage="1" showErrorMessage="1" errorTitle="Error en Valor máximo" error="Asegúrese que el dato ingresado es un número" sqref="P65514:U65515">
      <formula1>0</formula1>
    </dataValidation>
    <dataValidation type="date" allowBlank="1" showInputMessage="1" showErrorMessage="1" errorTitle="Error" error="Por favor digite una fecha válida en formato dd-mmm-aaaa_x000a__x000a_Ejemplo: 05-jun-2004" promptTitle="Fecha" prompt="Fecha de trámite formato dd-mmm-aaaa_x000a__x000a_Ejemplo:_x000a_05-jun-2004" sqref="P65492:T65492">
      <formula1>37987</formula1>
      <formula2>44196</formula2>
    </dataValidation>
  </dataValidations>
  <printOptions horizontalCentered="1"/>
  <pageMargins left="0.70866141732283472" right="0.70866141732283472" top="1.1417322834645669" bottom="0.94488188976377963" header="0.31496062992125984" footer="0.31496062992125984"/>
  <pageSetup scale="77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</sheetPr>
  <dimension ref="B1:W61"/>
  <sheetViews>
    <sheetView showGridLines="0" tabSelected="1" topLeftCell="A25" zoomScale="110" zoomScaleNormal="110" zoomScaleSheetLayoutView="100" workbookViewId="0">
      <selection activeCell="AK38" sqref="AK38"/>
    </sheetView>
  </sheetViews>
  <sheetFormatPr baseColWidth="10" defaultColWidth="4.7109375" defaultRowHeight="18.600000000000001" customHeight="1" x14ac:dyDescent="0.3"/>
  <cols>
    <col min="1" max="1" width="2.140625" style="1" customWidth="1"/>
    <col min="2" max="9" width="4.7109375" style="1" customWidth="1"/>
    <col min="10" max="10" width="4.7109375" style="1"/>
    <col min="11" max="11" width="4.7109375" style="1" customWidth="1"/>
    <col min="12" max="12" width="4.7109375" style="1"/>
    <col min="13" max="15" width="4.7109375" style="1" customWidth="1"/>
    <col min="16" max="16" width="1.7109375" style="1" customWidth="1"/>
    <col min="17" max="19" width="4.7109375" style="1" customWidth="1"/>
    <col min="20" max="20" width="1.7109375" style="1" customWidth="1"/>
    <col min="21" max="21" width="4.7109375" style="1" customWidth="1"/>
    <col min="22" max="22" width="4.7109375" style="78" customWidth="1"/>
    <col min="23" max="24" width="4.7109375" style="1" customWidth="1"/>
    <col min="25" max="16384" width="4.7109375" style="1"/>
  </cols>
  <sheetData>
    <row r="1" spans="2:23" ht="8.25" customHeight="1" thickBot="1" x14ac:dyDescent="0.35"/>
    <row r="2" spans="2:23" ht="18.600000000000001" customHeight="1" x14ac:dyDescent="0.3">
      <c r="B2" s="247"/>
      <c r="C2" s="248"/>
      <c r="D2" s="248"/>
      <c r="E2" s="248"/>
      <c r="F2" s="248"/>
      <c r="G2" s="249"/>
      <c r="H2" s="238" t="s">
        <v>36</v>
      </c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40"/>
    </row>
    <row r="3" spans="2:23" ht="9.75" customHeight="1" x14ac:dyDescent="0.3">
      <c r="B3" s="250"/>
      <c r="C3" s="218"/>
      <c r="D3" s="218"/>
      <c r="E3" s="218"/>
      <c r="F3" s="218"/>
      <c r="G3" s="251"/>
      <c r="H3" s="241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3"/>
    </row>
    <row r="4" spans="2:23" ht="26.25" customHeight="1" x14ac:dyDescent="0.3">
      <c r="B4" s="250"/>
      <c r="C4" s="218"/>
      <c r="D4" s="218"/>
      <c r="E4" s="218"/>
      <c r="F4" s="218"/>
      <c r="G4" s="251"/>
      <c r="H4" s="241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3"/>
    </row>
    <row r="5" spans="2:23" ht="5.25" customHeight="1" thickBot="1" x14ac:dyDescent="0.35">
      <c r="B5" s="252"/>
      <c r="C5" s="253"/>
      <c r="D5" s="253"/>
      <c r="E5" s="253"/>
      <c r="F5" s="253"/>
      <c r="G5" s="254"/>
      <c r="H5" s="244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6"/>
    </row>
    <row r="6" spans="2:23" ht="9.9499999999999993" customHeight="1" x14ac:dyDescent="0.3">
      <c r="B6" s="8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70"/>
      <c r="T6" s="70"/>
      <c r="U6" s="70"/>
      <c r="V6" s="87"/>
      <c r="W6" s="255"/>
    </row>
    <row r="7" spans="2:23" ht="20.100000000000001" customHeight="1" x14ac:dyDescent="0.3">
      <c r="B7" s="233"/>
      <c r="C7" s="215" t="s">
        <v>213</v>
      </c>
      <c r="D7" s="215"/>
      <c r="E7" s="215"/>
      <c r="F7" s="216"/>
      <c r="G7" s="216"/>
      <c r="H7" s="216"/>
      <c r="I7" s="216"/>
      <c r="J7" s="78"/>
      <c r="K7" s="218" t="s">
        <v>98</v>
      </c>
      <c r="L7" s="218"/>
      <c r="M7" s="218"/>
      <c r="N7" s="218"/>
      <c r="O7" s="80"/>
      <c r="P7" s="68" t="s">
        <v>37</v>
      </c>
      <c r="Q7" s="216"/>
      <c r="R7" s="216"/>
      <c r="S7" s="216"/>
      <c r="T7" s="78" t="s">
        <v>37</v>
      </c>
      <c r="U7" s="216"/>
      <c r="V7" s="216"/>
      <c r="W7" s="256"/>
    </row>
    <row r="8" spans="2:23" ht="9.9499999999999993" customHeight="1" x14ac:dyDescent="0.3">
      <c r="B8" s="233"/>
      <c r="C8" s="194"/>
      <c r="D8" s="194"/>
      <c r="E8" s="260"/>
      <c r="F8" s="260"/>
      <c r="G8" s="260"/>
      <c r="H8" s="6"/>
      <c r="I8" s="6"/>
      <c r="J8" s="194"/>
      <c r="K8" s="194"/>
      <c r="L8" s="194"/>
      <c r="M8" s="194"/>
      <c r="N8" s="217"/>
      <c r="O8" s="217"/>
      <c r="P8" s="217"/>
      <c r="Q8" s="217"/>
      <c r="R8" s="217"/>
      <c r="S8" s="71"/>
      <c r="T8" s="71"/>
      <c r="U8" s="6"/>
      <c r="V8" s="79"/>
      <c r="W8" s="256"/>
    </row>
    <row r="9" spans="2:23" ht="20.100000000000001" customHeight="1" x14ac:dyDescent="0.3">
      <c r="B9" s="233"/>
      <c r="C9" s="270" t="s">
        <v>96</v>
      </c>
      <c r="D9" s="270"/>
      <c r="E9" s="271" t="s">
        <v>231</v>
      </c>
      <c r="F9" s="271"/>
      <c r="G9" s="271"/>
      <c r="H9" s="271"/>
      <c r="I9" s="271"/>
      <c r="J9" s="271"/>
      <c r="K9" s="271"/>
      <c r="L9" s="271"/>
      <c r="M9" s="271"/>
      <c r="N9" s="271"/>
      <c r="O9" s="267" t="s">
        <v>185</v>
      </c>
      <c r="P9" s="267"/>
      <c r="Q9" s="267"/>
      <c r="R9" s="265" t="str">
        <f>VLOOKUP(E9,PROYECTO!C2:D9,2,0)</f>
        <v>830.016.624-7</v>
      </c>
      <c r="S9" s="265"/>
      <c r="T9" s="265"/>
      <c r="U9" s="265"/>
      <c r="V9" s="265"/>
      <c r="W9" s="256"/>
    </row>
    <row r="10" spans="2:23" s="3" customFormat="1" ht="20.100000000000001" customHeight="1" x14ac:dyDescent="0.25">
      <c r="B10" s="233"/>
      <c r="C10" s="270"/>
      <c r="D10" s="270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67"/>
      <c r="P10" s="267"/>
      <c r="Q10" s="267"/>
      <c r="R10" s="266"/>
      <c r="S10" s="266"/>
      <c r="T10" s="266"/>
      <c r="U10" s="266"/>
      <c r="V10" s="266"/>
      <c r="W10" s="256"/>
    </row>
    <row r="11" spans="2:23" ht="20.100000000000001" customHeight="1" x14ac:dyDescent="0.3">
      <c r="B11" s="233"/>
      <c r="C11" s="194" t="s">
        <v>97</v>
      </c>
      <c r="D11" s="194"/>
      <c r="E11" s="194"/>
      <c r="F11" s="83"/>
      <c r="G11" s="216" t="s">
        <v>161</v>
      </c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56"/>
    </row>
    <row r="12" spans="2:23" s="2" customFormat="1" ht="20.100000000000001" customHeight="1" x14ac:dyDescent="0.3">
      <c r="B12" s="233"/>
      <c r="C12" s="194" t="s">
        <v>210</v>
      </c>
      <c r="D12" s="194"/>
      <c r="E12" s="5"/>
      <c r="F12" s="5"/>
      <c r="G12" s="269" t="s">
        <v>184</v>
      </c>
      <c r="H12" s="269"/>
      <c r="I12" s="269"/>
      <c r="J12" s="269"/>
      <c r="K12" s="269"/>
      <c r="L12" s="269"/>
      <c r="M12" s="269"/>
      <c r="N12" s="269"/>
      <c r="O12" s="258" t="s">
        <v>186</v>
      </c>
      <c r="P12" s="258"/>
      <c r="Q12" s="258"/>
      <c r="R12" s="259">
        <v>11</v>
      </c>
      <c r="S12" s="259"/>
      <c r="T12" s="259"/>
      <c r="U12" s="259"/>
      <c r="V12" s="259"/>
      <c r="W12" s="256"/>
    </row>
    <row r="13" spans="2:23" s="2" customFormat="1" ht="9.9499999999999993" customHeight="1" x14ac:dyDescent="0.25">
      <c r="B13" s="233"/>
      <c r="C13" s="83"/>
      <c r="D13" s="83"/>
      <c r="E13" s="5"/>
      <c r="F13" s="5"/>
      <c r="G13" s="83"/>
      <c r="H13" s="83"/>
      <c r="I13" s="83"/>
      <c r="J13" s="83"/>
      <c r="K13" s="83"/>
      <c r="L13" s="83"/>
      <c r="M13" s="83"/>
      <c r="N13" s="83"/>
      <c r="O13" s="82"/>
      <c r="P13" s="82"/>
      <c r="Q13" s="82"/>
      <c r="R13" s="67"/>
      <c r="S13" s="67"/>
      <c r="T13" s="67"/>
      <c r="U13" s="67"/>
      <c r="V13" s="67"/>
      <c r="W13" s="256"/>
    </row>
    <row r="14" spans="2:23" s="2" customFormat="1" ht="20.100000000000001" customHeight="1" x14ac:dyDescent="0.25">
      <c r="B14" s="233"/>
      <c r="C14" s="191" t="s">
        <v>220</v>
      </c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2"/>
      <c r="W14" s="256"/>
    </row>
    <row r="15" spans="2:23" s="2" customFormat="1" ht="20.100000000000001" customHeight="1" x14ac:dyDescent="0.25">
      <c r="B15" s="233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2"/>
      <c r="W15" s="256"/>
    </row>
    <row r="16" spans="2:23" s="2" customFormat="1" ht="20.100000000000001" customHeight="1" x14ac:dyDescent="0.25">
      <c r="B16" s="233"/>
      <c r="C16" s="194" t="s">
        <v>187</v>
      </c>
      <c r="D16" s="194"/>
      <c r="E16" s="194"/>
      <c r="F16" s="194"/>
      <c r="G16" s="194"/>
      <c r="H16" s="257" t="s">
        <v>42</v>
      </c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6"/>
    </row>
    <row r="17" spans="2:23" s="2" customFormat="1" ht="20.100000000000001" customHeight="1" x14ac:dyDescent="0.3">
      <c r="B17" s="233"/>
      <c r="C17" s="5"/>
      <c r="D17" s="5"/>
      <c r="E17" s="5"/>
      <c r="F17" s="193" t="s">
        <v>217</v>
      </c>
      <c r="G17" s="193"/>
      <c r="H17" s="193"/>
      <c r="I17" s="193"/>
      <c r="J17" s="193"/>
      <c r="K17" s="193"/>
      <c r="L17" s="193"/>
      <c r="M17" s="193"/>
      <c r="N17" s="237" t="str">
        <f>VLOOKUP(H16,PROYECTO!P1:Q5,2,0)</f>
        <v>C-3299-0900-1-0</v>
      </c>
      <c r="O17" s="237"/>
      <c r="P17" s="237"/>
      <c r="Q17" s="237"/>
      <c r="R17" s="237"/>
      <c r="S17" s="237"/>
      <c r="T17" s="237"/>
      <c r="U17" s="237"/>
      <c r="V17" s="237"/>
      <c r="W17" s="256"/>
    </row>
    <row r="18" spans="2:23" s="2" customFormat="1" ht="20.100000000000001" customHeight="1" x14ac:dyDescent="0.25">
      <c r="B18" s="233"/>
      <c r="C18" s="194" t="s">
        <v>188</v>
      </c>
      <c r="D18" s="194"/>
      <c r="E18" s="194"/>
      <c r="F18" s="200" t="s">
        <v>63</v>
      </c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56"/>
    </row>
    <row r="19" spans="2:23" s="2" customFormat="1" ht="9.75" customHeight="1" x14ac:dyDescent="0.25">
      <c r="B19" s="233"/>
      <c r="C19" s="82"/>
      <c r="D19" s="82"/>
      <c r="E19" s="82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56"/>
    </row>
    <row r="20" spans="2:23" s="2" customFormat="1" ht="20.100000000000001" customHeight="1" x14ac:dyDescent="0.3">
      <c r="B20" s="233"/>
      <c r="C20" s="82"/>
      <c r="D20" s="82"/>
      <c r="E20" s="82"/>
      <c r="F20" s="193" t="s">
        <v>218</v>
      </c>
      <c r="G20" s="193"/>
      <c r="H20" s="193"/>
      <c r="I20" s="193"/>
      <c r="J20" s="193"/>
      <c r="K20" s="193"/>
      <c r="L20" s="193"/>
      <c r="M20" s="193"/>
      <c r="N20" s="237">
        <f>LOOKUP(TABLA4,[2]PROYECTO!R2:S18)</f>
        <v>3202005</v>
      </c>
      <c r="O20" s="237"/>
      <c r="P20" s="237"/>
      <c r="Q20" s="237"/>
      <c r="R20" s="237"/>
      <c r="S20" s="237"/>
      <c r="T20" s="237"/>
      <c r="U20" s="237"/>
      <c r="V20" s="237"/>
      <c r="W20" s="256"/>
    </row>
    <row r="21" spans="2:23" s="2" customFormat="1" ht="9.9499999999999993" customHeight="1" thickBot="1" x14ac:dyDescent="0.3">
      <c r="B21" s="230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2"/>
    </row>
    <row r="22" spans="2:23" s="2" customFormat="1" ht="9.9499999999999993" customHeight="1" x14ac:dyDescent="0.25">
      <c r="B22" s="211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3"/>
    </row>
    <row r="23" spans="2:23" s="2" customFormat="1" ht="20.100000000000001" customHeight="1" x14ac:dyDescent="0.25">
      <c r="B23" s="69"/>
      <c r="C23" s="202" t="s">
        <v>221</v>
      </c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4"/>
      <c r="W23" s="88"/>
    </row>
    <row r="24" spans="2:23" s="2" customFormat="1" ht="9.75" customHeight="1" x14ac:dyDescent="0.25">
      <c r="B24" s="69"/>
      <c r="C24" s="205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7"/>
      <c r="W24" s="88"/>
    </row>
    <row r="25" spans="2:23" s="2" customFormat="1" ht="9.9499999999999993" customHeight="1" thickBot="1" x14ac:dyDescent="0.3">
      <c r="B25" s="69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2"/>
      <c r="O25" s="102"/>
      <c r="P25" s="102"/>
      <c r="Q25" s="102"/>
      <c r="R25" s="102"/>
      <c r="S25" s="102"/>
      <c r="T25" s="102"/>
      <c r="U25" s="102"/>
      <c r="V25" s="102"/>
      <c r="W25" s="88"/>
    </row>
    <row r="26" spans="2:23" s="2" customFormat="1" ht="20.100000000000001" customHeight="1" thickBot="1" x14ac:dyDescent="0.3">
      <c r="B26" s="69"/>
      <c r="C26" s="208" t="s">
        <v>207</v>
      </c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10"/>
      <c r="W26" s="88"/>
    </row>
    <row r="27" spans="2:23" s="2" customFormat="1" ht="9.9499999999999993" customHeight="1" x14ac:dyDescent="0.25">
      <c r="B27" s="69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88"/>
    </row>
    <row r="28" spans="2:23" s="2" customFormat="1" ht="20.100000000000001" customHeight="1" x14ac:dyDescent="0.25">
      <c r="B28" s="69"/>
      <c r="C28" s="235" t="s">
        <v>191</v>
      </c>
      <c r="D28" s="235"/>
      <c r="E28" s="235"/>
      <c r="F28" s="235"/>
      <c r="G28" s="236" t="s">
        <v>193</v>
      </c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88"/>
    </row>
    <row r="29" spans="2:23" s="2" customFormat="1" ht="20.100000000000001" customHeight="1" x14ac:dyDescent="0.3">
      <c r="B29" s="69"/>
      <c r="C29" s="94"/>
      <c r="D29" s="94"/>
      <c r="E29" s="94"/>
      <c r="F29" s="193" t="s">
        <v>217</v>
      </c>
      <c r="G29" s="193"/>
      <c r="H29" s="193"/>
      <c r="I29" s="193"/>
      <c r="J29" s="193"/>
      <c r="K29" s="193"/>
      <c r="L29" s="193"/>
      <c r="M29" s="193"/>
      <c r="N29" s="237" t="str">
        <f>VLOOKUP(G28,PROYECTO!Z2:AA6,2,0)</f>
        <v>02</v>
      </c>
      <c r="O29" s="237"/>
      <c r="P29" s="237"/>
      <c r="Q29" s="237"/>
      <c r="R29" s="237"/>
      <c r="S29" s="237"/>
      <c r="T29" s="237"/>
      <c r="U29" s="237"/>
      <c r="V29" s="237"/>
      <c r="W29" s="88"/>
    </row>
    <row r="30" spans="2:23" s="2" customFormat="1" ht="20.100000000000001" customHeight="1" x14ac:dyDescent="0.25">
      <c r="B30" s="233"/>
      <c r="C30" s="196" t="s">
        <v>203</v>
      </c>
      <c r="D30" s="196"/>
      <c r="E30" s="196"/>
      <c r="F30" s="196"/>
      <c r="G30" s="196"/>
      <c r="H30" s="196"/>
      <c r="I30" s="156" t="s">
        <v>223</v>
      </c>
      <c r="J30" s="156"/>
      <c r="K30" s="156"/>
      <c r="L30" s="156"/>
      <c r="M30" s="156"/>
      <c r="N30" s="156"/>
      <c r="O30" s="156"/>
      <c r="P30" s="156"/>
      <c r="Q30" s="264" t="s">
        <v>214</v>
      </c>
      <c r="R30" s="264"/>
      <c r="S30" s="263"/>
      <c r="T30" s="263"/>
      <c r="U30" s="263"/>
      <c r="V30" s="263"/>
      <c r="W30" s="261"/>
    </row>
    <row r="31" spans="2:23" s="2" customFormat="1" ht="12" customHeight="1" x14ac:dyDescent="0.25">
      <c r="B31" s="233"/>
      <c r="C31" s="196"/>
      <c r="D31" s="196"/>
      <c r="E31" s="196"/>
      <c r="F31" s="196"/>
      <c r="G31" s="196"/>
      <c r="H31" s="196"/>
      <c r="I31" s="199"/>
      <c r="J31" s="199"/>
      <c r="K31" s="199"/>
      <c r="L31" s="199"/>
      <c r="M31" s="199"/>
      <c r="N31" s="199"/>
      <c r="O31" s="199"/>
      <c r="P31" s="199"/>
      <c r="Q31" s="156"/>
      <c r="R31" s="156"/>
      <c r="S31" s="198"/>
      <c r="T31" s="198"/>
      <c r="U31" s="198"/>
      <c r="V31" s="198"/>
      <c r="W31" s="261"/>
    </row>
    <row r="32" spans="2:23" s="2" customFormat="1" ht="20.100000000000001" customHeight="1" x14ac:dyDescent="0.3">
      <c r="B32" s="233"/>
      <c r="C32" s="194" t="s">
        <v>202</v>
      </c>
      <c r="D32" s="194"/>
      <c r="E32" s="194"/>
      <c r="F32" s="194"/>
      <c r="G32" s="194"/>
      <c r="H32" s="194"/>
      <c r="I32" s="216" t="s">
        <v>224</v>
      </c>
      <c r="J32" s="216"/>
      <c r="K32" s="216"/>
      <c r="L32" s="216"/>
      <c r="M32" s="216"/>
      <c r="N32" s="216"/>
      <c r="O32" s="216"/>
      <c r="P32" s="216"/>
      <c r="Q32" s="216"/>
      <c r="R32" s="216"/>
      <c r="S32" s="262"/>
      <c r="T32" s="262"/>
      <c r="U32" s="262"/>
      <c r="V32" s="262"/>
      <c r="W32" s="261"/>
    </row>
    <row r="33" spans="2:23" s="2" customFormat="1" ht="20.100000000000001" customHeight="1" x14ac:dyDescent="0.3">
      <c r="B33" s="233"/>
      <c r="C33" s="194" t="s">
        <v>203</v>
      </c>
      <c r="D33" s="194"/>
      <c r="E33" s="194"/>
      <c r="F33" s="194"/>
      <c r="G33" s="194"/>
      <c r="H33" s="194"/>
      <c r="I33" s="105"/>
      <c r="J33" s="105"/>
      <c r="K33" s="105"/>
      <c r="L33" s="105"/>
      <c r="M33" s="105"/>
      <c r="N33" s="105"/>
      <c r="O33" s="105"/>
      <c r="Q33" s="264" t="s">
        <v>214</v>
      </c>
      <c r="R33" s="264"/>
      <c r="S33" s="197"/>
      <c r="T33" s="197"/>
      <c r="U33" s="197"/>
      <c r="V33" s="197"/>
      <c r="W33" s="261"/>
    </row>
    <row r="34" spans="2:23" s="2" customFormat="1" ht="10.5" customHeight="1" x14ac:dyDescent="0.3">
      <c r="B34" s="233"/>
      <c r="C34" s="103"/>
      <c r="D34" s="103"/>
      <c r="E34" s="103"/>
      <c r="F34" s="103"/>
      <c r="G34" s="103"/>
      <c r="H34" s="103"/>
      <c r="I34" s="106"/>
      <c r="J34" s="106"/>
      <c r="K34" s="106"/>
      <c r="L34" s="106"/>
      <c r="M34" s="106"/>
      <c r="N34" s="106"/>
      <c r="O34" s="106"/>
      <c r="P34" s="106"/>
      <c r="Q34" s="156"/>
      <c r="R34" s="156"/>
      <c r="S34" s="198"/>
      <c r="T34" s="198"/>
      <c r="U34" s="198"/>
      <c r="V34" s="198"/>
      <c r="W34" s="261"/>
    </row>
    <row r="35" spans="2:23" s="2" customFormat="1" ht="20.100000000000001" customHeight="1" x14ac:dyDescent="0.3">
      <c r="B35" s="233"/>
      <c r="C35" s="194" t="s">
        <v>202</v>
      </c>
      <c r="D35" s="194"/>
      <c r="E35" s="194"/>
      <c r="F35" s="194"/>
      <c r="G35" s="194"/>
      <c r="H35" s="194"/>
      <c r="I35" s="262"/>
      <c r="J35" s="262"/>
      <c r="K35" s="262"/>
      <c r="L35" s="262"/>
      <c r="M35" s="262"/>
      <c r="N35" s="262"/>
      <c r="O35" s="216"/>
      <c r="P35" s="216"/>
      <c r="Q35" s="216"/>
      <c r="R35" s="216"/>
      <c r="S35" s="262"/>
      <c r="T35" s="262"/>
      <c r="U35" s="262"/>
      <c r="V35" s="262"/>
      <c r="W35" s="261"/>
    </row>
    <row r="36" spans="2:23" s="2" customFormat="1" ht="9" customHeight="1" x14ac:dyDescent="0.25">
      <c r="B36" s="69"/>
      <c r="C36" s="94"/>
      <c r="D36" s="94"/>
      <c r="E36" s="94"/>
      <c r="F36" s="94"/>
      <c r="G36" s="94"/>
      <c r="H36" s="94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88"/>
    </row>
    <row r="37" spans="2:23" s="2" customFormat="1" ht="9.75" hidden="1" customHeight="1" x14ac:dyDescent="0.25">
      <c r="B37" s="233"/>
      <c r="C37" s="196" t="s">
        <v>203</v>
      </c>
      <c r="D37" s="196"/>
      <c r="E37" s="196"/>
      <c r="F37" s="196"/>
      <c r="G37" s="196"/>
      <c r="H37" s="196"/>
      <c r="I37" s="156"/>
      <c r="J37" s="156"/>
      <c r="K37" s="156"/>
      <c r="L37" s="156"/>
      <c r="M37" s="156"/>
      <c r="N37" s="156"/>
      <c r="O37" s="156"/>
      <c r="P37" s="156" t="s">
        <v>214</v>
      </c>
      <c r="Q37" s="156"/>
      <c r="R37" s="156"/>
      <c r="S37" s="197"/>
      <c r="T37" s="197"/>
      <c r="U37" s="197"/>
      <c r="V37" s="197"/>
      <c r="W37" s="261"/>
    </row>
    <row r="38" spans="2:23" s="2" customFormat="1" ht="20.100000000000001" customHeight="1" x14ac:dyDescent="0.25">
      <c r="B38" s="233"/>
      <c r="C38" s="196"/>
      <c r="D38" s="196"/>
      <c r="E38" s="196"/>
      <c r="F38" s="196"/>
      <c r="G38" s="196"/>
      <c r="H38" s="196"/>
      <c r="I38" s="199"/>
      <c r="J38" s="199"/>
      <c r="K38" s="199"/>
      <c r="L38" s="199"/>
      <c r="M38" s="199"/>
      <c r="N38" s="199"/>
      <c r="O38" s="199"/>
      <c r="P38" s="156"/>
      <c r="Q38" s="156"/>
      <c r="R38" s="156"/>
      <c r="S38" s="198"/>
      <c r="T38" s="198"/>
      <c r="U38" s="198"/>
      <c r="V38" s="198"/>
      <c r="W38" s="261"/>
    </row>
    <row r="39" spans="2:23" s="2" customFormat="1" ht="20.100000000000001" customHeight="1" x14ac:dyDescent="0.3">
      <c r="B39" s="233"/>
      <c r="C39" s="194" t="s">
        <v>202</v>
      </c>
      <c r="D39" s="194"/>
      <c r="E39" s="194"/>
      <c r="F39" s="194"/>
      <c r="G39" s="194"/>
      <c r="H39" s="194"/>
      <c r="I39" s="262"/>
      <c r="J39" s="262"/>
      <c r="K39" s="262"/>
      <c r="L39" s="262"/>
      <c r="M39" s="262"/>
      <c r="N39" s="262"/>
      <c r="O39" s="262"/>
      <c r="P39" s="216"/>
      <c r="Q39" s="216"/>
      <c r="R39" s="216"/>
      <c r="S39" s="262"/>
      <c r="T39" s="262"/>
      <c r="U39" s="262"/>
      <c r="V39" s="262"/>
      <c r="W39" s="261"/>
    </row>
    <row r="40" spans="2:23" s="2" customFormat="1" ht="9.9499999999999993" customHeight="1" thickBot="1" x14ac:dyDescent="0.3">
      <c r="B40" s="230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2"/>
    </row>
    <row r="41" spans="2:23" s="2" customFormat="1" ht="5.25" customHeight="1" x14ac:dyDescent="0.25">
      <c r="B41" s="211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3"/>
    </row>
    <row r="42" spans="2:23" s="2" customFormat="1" ht="20.100000000000001" customHeight="1" x14ac:dyDescent="0.25">
      <c r="B42" s="233"/>
      <c r="C42" s="202" t="s">
        <v>222</v>
      </c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4"/>
      <c r="W42" s="229"/>
    </row>
    <row r="43" spans="2:23" s="2" customFormat="1" ht="11.25" customHeight="1" x14ac:dyDescent="0.25">
      <c r="B43" s="233"/>
      <c r="C43" s="214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2"/>
      <c r="W43" s="229"/>
    </row>
    <row r="44" spans="2:23" s="2" customFormat="1" ht="9" hidden="1" customHeight="1" x14ac:dyDescent="0.25">
      <c r="B44" s="233"/>
      <c r="C44" s="205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7"/>
      <c r="W44" s="229"/>
    </row>
    <row r="45" spans="2:23" s="2" customFormat="1" ht="9.9499999999999993" customHeight="1" thickBot="1" x14ac:dyDescent="0.3">
      <c r="B45" s="233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229"/>
    </row>
    <row r="46" spans="2:23" s="2" customFormat="1" ht="20.100000000000001" customHeight="1" thickBot="1" x14ac:dyDescent="0.3">
      <c r="B46" s="233"/>
      <c r="C46" s="208" t="s">
        <v>204</v>
      </c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10"/>
      <c r="W46" s="229"/>
    </row>
    <row r="47" spans="2:23" s="93" customFormat="1" ht="9.9499999999999993" customHeight="1" thickBot="1" x14ac:dyDescent="0.3">
      <c r="B47" s="233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229"/>
    </row>
    <row r="48" spans="2:23" s="93" customFormat="1" ht="20.100000000000001" customHeight="1" thickBot="1" x14ac:dyDescent="0.3">
      <c r="B48" s="233"/>
      <c r="C48" s="208" t="s">
        <v>212</v>
      </c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10"/>
      <c r="W48" s="229"/>
    </row>
    <row r="49" spans="2:23" s="93" customFormat="1" ht="9.9499999999999993" customHeight="1" thickBot="1" x14ac:dyDescent="0.3">
      <c r="B49" s="233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229"/>
    </row>
    <row r="50" spans="2:23" s="93" customFormat="1" ht="20.100000000000001" customHeight="1" thickBot="1" x14ac:dyDescent="0.3">
      <c r="B50" s="233"/>
      <c r="C50" s="208" t="s">
        <v>211</v>
      </c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10"/>
      <c r="W50" s="229"/>
    </row>
    <row r="51" spans="2:23" s="2" customFormat="1" ht="20.100000000000001" customHeight="1" x14ac:dyDescent="0.25">
      <c r="B51" s="233"/>
      <c r="C51" s="194" t="s">
        <v>235</v>
      </c>
      <c r="D51" s="194"/>
      <c r="E51" s="195"/>
      <c r="F51" s="195"/>
      <c r="G51" s="195"/>
      <c r="H51" s="195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234"/>
      <c r="T51" s="234"/>
      <c r="U51" s="234"/>
      <c r="V51" s="234"/>
      <c r="W51" s="229"/>
    </row>
    <row r="52" spans="2:23" s="2" customFormat="1" ht="20.100000000000001" customHeight="1" x14ac:dyDescent="0.25">
      <c r="B52" s="233"/>
      <c r="C52" s="194" t="s">
        <v>205</v>
      </c>
      <c r="D52" s="194"/>
      <c r="E52" s="156"/>
      <c r="F52" s="218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29"/>
    </row>
    <row r="53" spans="2:23" s="2" customFormat="1" ht="0.75" customHeight="1" x14ac:dyDescent="0.25">
      <c r="B53" s="233"/>
      <c r="C53" s="91"/>
      <c r="D53" s="91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29"/>
    </row>
    <row r="54" spans="2:23" s="2" customFormat="1" ht="20.100000000000001" customHeight="1" x14ac:dyDescent="0.25">
      <c r="B54" s="233"/>
      <c r="C54" s="200" t="s">
        <v>215</v>
      </c>
      <c r="D54" s="200"/>
      <c r="E54" s="200"/>
      <c r="F54" s="200"/>
      <c r="G54" s="104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268"/>
      <c r="U54" s="268"/>
      <c r="V54" s="268"/>
      <c r="W54" s="229"/>
    </row>
    <row r="55" spans="2:23" s="2" customFormat="1" ht="9.75" customHeight="1" x14ac:dyDescent="0.25">
      <c r="B55" s="233"/>
      <c r="C55" s="92"/>
      <c r="D55" s="92"/>
      <c r="E55" s="92"/>
      <c r="F55" s="92"/>
      <c r="G55" s="66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229"/>
    </row>
    <row r="56" spans="2:23" s="2" customFormat="1" ht="2.25" customHeight="1" x14ac:dyDescent="0.25">
      <c r="B56" s="233"/>
      <c r="C56" s="228" t="s">
        <v>206</v>
      </c>
      <c r="D56" s="228"/>
      <c r="E56" s="228"/>
      <c r="F56" s="228"/>
      <c r="G56" s="219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1"/>
      <c r="W56" s="229"/>
    </row>
    <row r="57" spans="2:23" s="2" customFormat="1" ht="12" customHeight="1" x14ac:dyDescent="0.25">
      <c r="B57" s="233"/>
      <c r="C57" s="228"/>
      <c r="D57" s="228"/>
      <c r="E57" s="228"/>
      <c r="F57" s="228"/>
      <c r="G57" s="222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4"/>
      <c r="W57" s="229"/>
    </row>
    <row r="58" spans="2:23" s="2" customFormat="1" ht="20.100000000000001" customHeight="1" x14ac:dyDescent="0.25">
      <c r="B58" s="233"/>
      <c r="C58" s="228"/>
      <c r="D58" s="228"/>
      <c r="E58" s="228"/>
      <c r="F58" s="228"/>
      <c r="G58" s="222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4"/>
      <c r="W58" s="229"/>
    </row>
    <row r="59" spans="2:23" s="2" customFormat="1" ht="20.100000000000001" customHeight="1" x14ac:dyDescent="0.25">
      <c r="B59" s="233"/>
      <c r="C59" s="228"/>
      <c r="D59" s="228"/>
      <c r="E59" s="228"/>
      <c r="F59" s="228"/>
      <c r="G59" s="225"/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7"/>
      <c r="W59" s="229"/>
    </row>
    <row r="60" spans="2:23" s="2" customFormat="1" ht="20.100000000000001" customHeight="1" thickBot="1" x14ac:dyDescent="0.3">
      <c r="B60" s="89"/>
      <c r="C60" s="96"/>
      <c r="D60" s="96"/>
      <c r="E60" s="96"/>
      <c r="F60" s="96"/>
      <c r="G60" s="96"/>
      <c r="H60" s="97"/>
      <c r="I60" s="97"/>
      <c r="J60" s="97"/>
      <c r="K60" s="97"/>
      <c r="L60" s="97"/>
      <c r="M60" s="98"/>
      <c r="N60" s="98"/>
      <c r="O60" s="98"/>
      <c r="P60" s="98"/>
      <c r="Q60" s="98"/>
      <c r="R60" s="98"/>
      <c r="S60" s="98"/>
      <c r="T60" s="98"/>
      <c r="U60" s="98"/>
      <c r="V60" s="99"/>
      <c r="W60" s="100"/>
    </row>
    <row r="61" spans="2:23" ht="16.5" x14ac:dyDescent="0.3"/>
  </sheetData>
  <protectedRanges>
    <protectedRange sqref="N17:V17 N20:V20 N29:V29" name="Rango2" securityDescriptor="O:WDG:WDD:(D;;CC;;;WD)"/>
    <protectedRange sqref="I30:O31 S30:V31 I32:V32 I33:O34 S33:V34 U36 I35:V35 I37:O38 S37:V38 I39:V39 G56:V59 E52:V53 H54:V54 I51:V51" name="Rango1" securityDescriptor="O:WDG:WDD:(A;;CC;;;WD)"/>
  </protectedRanges>
  <mergeCells count="81">
    <mergeCell ref="R9:V10"/>
    <mergeCell ref="O9:Q10"/>
    <mergeCell ref="H54:V54"/>
    <mergeCell ref="B7:B20"/>
    <mergeCell ref="B33:B35"/>
    <mergeCell ref="B30:B32"/>
    <mergeCell ref="C30:H31"/>
    <mergeCell ref="B40:W40"/>
    <mergeCell ref="B37:B39"/>
    <mergeCell ref="W37:W39"/>
    <mergeCell ref="C39:H39"/>
    <mergeCell ref="I39:V39"/>
    <mergeCell ref="G12:N12"/>
    <mergeCell ref="C11:E11"/>
    <mergeCell ref="C9:D10"/>
    <mergeCell ref="E9:N10"/>
    <mergeCell ref="W33:W35"/>
    <mergeCell ref="C35:H35"/>
    <mergeCell ref="I35:V35"/>
    <mergeCell ref="S33:V34"/>
    <mergeCell ref="Q33:R34"/>
    <mergeCell ref="W30:W32"/>
    <mergeCell ref="C32:H32"/>
    <mergeCell ref="I32:V32"/>
    <mergeCell ref="S30:V31"/>
    <mergeCell ref="I30:P31"/>
    <mergeCell ref="Q30:R31"/>
    <mergeCell ref="H2:W5"/>
    <mergeCell ref="B2:G5"/>
    <mergeCell ref="W6:W20"/>
    <mergeCell ref="C16:G16"/>
    <mergeCell ref="H16:V16"/>
    <mergeCell ref="C8:D8"/>
    <mergeCell ref="C12:D12"/>
    <mergeCell ref="O12:Q12"/>
    <mergeCell ref="R12:V12"/>
    <mergeCell ref="J8:M8"/>
    <mergeCell ref="E8:G8"/>
    <mergeCell ref="N17:V17"/>
    <mergeCell ref="N20:V20"/>
    <mergeCell ref="F20:M20"/>
    <mergeCell ref="G11:V11"/>
    <mergeCell ref="C18:E18"/>
    <mergeCell ref="G56:V59"/>
    <mergeCell ref="C56:F59"/>
    <mergeCell ref="W42:W59"/>
    <mergeCell ref="B21:W21"/>
    <mergeCell ref="B22:W22"/>
    <mergeCell ref="B42:B59"/>
    <mergeCell ref="C48:V48"/>
    <mergeCell ref="C50:V50"/>
    <mergeCell ref="C52:D52"/>
    <mergeCell ref="E52:V53"/>
    <mergeCell ref="I51:V51"/>
    <mergeCell ref="C28:F28"/>
    <mergeCell ref="G28:V28"/>
    <mergeCell ref="F29:M29"/>
    <mergeCell ref="N29:V29"/>
    <mergeCell ref="C54:F54"/>
    <mergeCell ref="C7:E7"/>
    <mergeCell ref="F7:I7"/>
    <mergeCell ref="U7:V7"/>
    <mergeCell ref="Q7:S7"/>
    <mergeCell ref="N8:R8"/>
    <mergeCell ref="K7:N7"/>
    <mergeCell ref="C14:V15"/>
    <mergeCell ref="F17:M17"/>
    <mergeCell ref="C51:D51"/>
    <mergeCell ref="E51:F51"/>
    <mergeCell ref="G51:H51"/>
    <mergeCell ref="C33:H33"/>
    <mergeCell ref="C37:H38"/>
    <mergeCell ref="P37:R38"/>
    <mergeCell ref="S37:V38"/>
    <mergeCell ref="I37:O38"/>
    <mergeCell ref="F18:V19"/>
    <mergeCell ref="C23:V24"/>
    <mergeCell ref="C26:V26"/>
    <mergeCell ref="B41:W41"/>
    <mergeCell ref="C42:V44"/>
    <mergeCell ref="C46:V46"/>
  </mergeCells>
  <dataValidations count="7">
    <dataValidation type="list" allowBlank="1" showInputMessage="1" showErrorMessage="1" sqref="G11:V11">
      <formula1>INDIRECT(TABLA1)</formula1>
    </dataValidation>
    <dataValidation type="list" allowBlank="1" showInputMessage="1" showErrorMessage="1" sqref="R12:V12">
      <formula1>INDIRECT(TABLA2)</formula1>
    </dataValidation>
    <dataValidation type="list" allowBlank="1" showInputMessage="1" showErrorMessage="1" sqref="G12:N12">
      <formula1>CUENTA</formula1>
    </dataValidation>
    <dataValidation type="list" allowBlank="1" showInputMessage="1" showErrorMessage="1" sqref="H16:V16">
      <formula1>PROYECTO</formula1>
    </dataValidation>
    <dataValidation type="list" allowBlank="1" showInputMessage="1" showErrorMessage="1" sqref="F18:V19">
      <formula1>INDIRECT(TABLA3)</formula1>
    </dataValidation>
    <dataValidation type="list" allowBlank="1" showInputMessage="1" showErrorMessage="1" sqref="G28:V28">
      <formula1>OBJETOS</formula1>
    </dataValidation>
    <dataValidation type="list" allowBlank="1" showInputMessage="1" showErrorMessage="1" sqref="E9">
      <formula1>ENTIDAD</formula1>
    </dataValidation>
  </dataValidations>
  <hyperlinks>
    <hyperlink ref="C46:V46" r:id="rId1" display="Anexo del CPC para el CCP.xlsx"/>
    <hyperlink ref="C50:V50" r:id="rId2" display="CONSULTA WEB DANE"/>
    <hyperlink ref="C48:V48" r:id="rId3" display="Definiciones cuentas CPC - DANE"/>
    <hyperlink ref="C26:V26" r:id="rId4" display="Ayuda Clasificacion Presupuestal.xlsx"/>
  </hyperlinks>
  <printOptions horizontalCentered="1"/>
  <pageMargins left="0.51181102362204722" right="0.51181102362204722" top="0.59055118110236227" bottom="0.59055118110236227" header="0" footer="0.9055118110236221"/>
  <pageSetup paperSize="155" scale="84" orientation="portrait" cellComments="asDisplayed" r:id="rId5"/>
  <colBreaks count="1" manualBreakCount="1">
    <brk id="23" max="1048575" man="1"/>
  </colBreaks>
  <drawing r:id="rId6"/>
  <legacyDrawing r:id="rId7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PROYECTO!$A$2:$A$32</xm:f>
          </x14:formula1>
          <xm:sqref>O7</xm:sqref>
        </x14:dataValidation>
        <x14:dataValidation type="list" allowBlank="1" showInputMessage="1" showErrorMessage="1">
          <x14:formula1>
            <xm:f>PROYECTO!$B$2:$B$13</xm:f>
          </x14:formula1>
          <xm:sqref>Q7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"/>
  <sheetViews>
    <sheetView workbookViewId="0">
      <selection activeCell="C12" sqref="C12"/>
    </sheetView>
  </sheetViews>
  <sheetFormatPr baseColWidth="10" defaultColWidth="71.140625" defaultRowHeight="15" x14ac:dyDescent="0.25"/>
  <cols>
    <col min="1" max="1" width="4.140625" bestFit="1" customWidth="1"/>
    <col min="2" max="2" width="11.7109375" bestFit="1" customWidth="1"/>
    <col min="3" max="3" width="73.140625" customWidth="1"/>
    <col min="4" max="4" width="12.85546875" bestFit="1" customWidth="1"/>
    <col min="5" max="5" width="40.42578125" bestFit="1" customWidth="1"/>
    <col min="6" max="6" width="30.7109375" bestFit="1" customWidth="1"/>
    <col min="7" max="7" width="29.85546875" bestFit="1" customWidth="1"/>
    <col min="8" max="8" width="42" bestFit="1" customWidth="1"/>
    <col min="9" max="9" width="34" bestFit="1" customWidth="1"/>
    <col min="10" max="10" width="27.85546875" bestFit="1" customWidth="1"/>
    <col min="11" max="11" width="60.5703125" bestFit="1" customWidth="1"/>
    <col min="12" max="12" width="58" bestFit="1" customWidth="1"/>
    <col min="13" max="13" width="17.7109375" bestFit="1" customWidth="1"/>
    <col min="14" max="14" width="17.85546875" bestFit="1" customWidth="1"/>
    <col min="15" max="15" width="10.85546875" bestFit="1" customWidth="1"/>
    <col min="16" max="16" width="16.85546875" bestFit="1" customWidth="1"/>
    <col min="17" max="17" width="11.28515625" bestFit="1" customWidth="1"/>
    <col min="18" max="18" width="107.5703125" bestFit="1" customWidth="1"/>
    <col min="19" max="19" width="17.5703125" bestFit="1" customWidth="1"/>
    <col min="20" max="20" width="71.28515625" bestFit="1" customWidth="1"/>
    <col min="21" max="21" width="18.7109375" bestFit="1" customWidth="1"/>
    <col min="22" max="22" width="98.85546875" bestFit="1" customWidth="1"/>
    <col min="23" max="23" width="11.42578125"/>
    <col min="24" max="25" width="10.5703125" bestFit="1" customWidth="1"/>
    <col min="26" max="26" width="48.42578125" bestFit="1" customWidth="1"/>
    <col min="27" max="27" width="7.85546875" bestFit="1" customWidth="1"/>
  </cols>
  <sheetData>
    <row r="1" spans="1:27" x14ac:dyDescent="0.25">
      <c r="A1" s="81" t="s">
        <v>74</v>
      </c>
      <c r="B1" s="81" t="s">
        <v>75</v>
      </c>
      <c r="C1" s="72" t="s">
        <v>38</v>
      </c>
      <c r="D1" s="72" t="s">
        <v>39</v>
      </c>
      <c r="E1" s="108" t="s">
        <v>226</v>
      </c>
      <c r="F1" s="108" t="s">
        <v>225</v>
      </c>
      <c r="G1" s="108" t="s">
        <v>227</v>
      </c>
      <c r="H1" s="108" t="s">
        <v>228</v>
      </c>
      <c r="I1" s="108" t="s">
        <v>229</v>
      </c>
      <c r="J1" s="108" t="s">
        <v>230</v>
      </c>
      <c r="K1" s="108" t="s">
        <v>231</v>
      </c>
      <c r="L1" s="109" t="s">
        <v>232</v>
      </c>
      <c r="M1" s="73" t="s">
        <v>182</v>
      </c>
      <c r="N1" s="73" t="s">
        <v>183</v>
      </c>
      <c r="O1" s="73" t="s">
        <v>184</v>
      </c>
      <c r="P1" s="74" t="s">
        <v>40</v>
      </c>
      <c r="Q1" s="74" t="s">
        <v>41</v>
      </c>
      <c r="R1" s="75" t="s">
        <v>44</v>
      </c>
      <c r="S1" s="75" t="s">
        <v>45</v>
      </c>
      <c r="T1" s="75" t="s">
        <v>42</v>
      </c>
      <c r="U1" s="74" t="s">
        <v>43</v>
      </c>
      <c r="V1" s="75" t="s">
        <v>46</v>
      </c>
      <c r="W1" s="74" t="s">
        <v>47</v>
      </c>
      <c r="X1" s="75" t="s">
        <v>189</v>
      </c>
      <c r="Y1" s="75" t="s">
        <v>190</v>
      </c>
      <c r="Z1" s="75" t="s">
        <v>197</v>
      </c>
      <c r="AA1" s="75" t="s">
        <v>198</v>
      </c>
    </row>
    <row r="2" spans="1:27" x14ac:dyDescent="0.25">
      <c r="A2" s="81">
        <v>1</v>
      </c>
      <c r="B2" s="81" t="s">
        <v>76</v>
      </c>
      <c r="C2" s="108" t="s">
        <v>226</v>
      </c>
      <c r="D2" s="72" t="s">
        <v>88</v>
      </c>
      <c r="E2" s="72" t="s">
        <v>110</v>
      </c>
      <c r="F2" s="72" t="s">
        <v>127</v>
      </c>
      <c r="G2" s="72" t="s">
        <v>135</v>
      </c>
      <c r="H2" s="72" t="s">
        <v>99</v>
      </c>
      <c r="I2" s="72" t="s">
        <v>121</v>
      </c>
      <c r="J2" s="72" t="s">
        <v>156</v>
      </c>
      <c r="K2" s="72" t="s">
        <v>155</v>
      </c>
      <c r="L2" s="72" t="s">
        <v>127</v>
      </c>
      <c r="M2" s="73" t="s">
        <v>183</v>
      </c>
      <c r="N2" s="73">
        <v>10</v>
      </c>
      <c r="O2" s="73">
        <v>20</v>
      </c>
      <c r="P2" s="76" t="s">
        <v>44</v>
      </c>
      <c r="Q2" s="76" t="s">
        <v>48</v>
      </c>
      <c r="R2" s="77" t="s">
        <v>50</v>
      </c>
      <c r="S2" s="77">
        <v>3202001</v>
      </c>
      <c r="T2" s="73" t="s">
        <v>49</v>
      </c>
      <c r="U2" s="73">
        <v>3299001</v>
      </c>
      <c r="V2" s="73" t="s">
        <v>50</v>
      </c>
      <c r="W2" s="73">
        <v>3202001</v>
      </c>
      <c r="X2">
        <v>0</v>
      </c>
      <c r="Y2">
        <v>0</v>
      </c>
      <c r="Z2" s="84" t="s">
        <v>193</v>
      </c>
      <c r="AA2" s="85" t="s">
        <v>35</v>
      </c>
    </row>
    <row r="3" spans="1:27" x14ac:dyDescent="0.25">
      <c r="A3" s="81">
        <v>2</v>
      </c>
      <c r="B3" s="81" t="s">
        <v>77</v>
      </c>
      <c r="C3" s="108" t="s">
        <v>225</v>
      </c>
      <c r="D3" s="72" t="s">
        <v>89</v>
      </c>
      <c r="E3" s="72" t="s">
        <v>111</v>
      </c>
      <c r="F3" s="72" t="s">
        <v>128</v>
      </c>
      <c r="G3" s="72" t="s">
        <v>136</v>
      </c>
      <c r="H3" s="72" t="s">
        <v>100</v>
      </c>
      <c r="I3" s="72" t="s">
        <v>122</v>
      </c>
      <c r="J3" s="72" t="s">
        <v>158</v>
      </c>
      <c r="K3" s="72" t="s">
        <v>159</v>
      </c>
      <c r="L3" s="72" t="s">
        <v>155</v>
      </c>
      <c r="M3" s="73" t="s">
        <v>184</v>
      </c>
      <c r="N3" s="73">
        <v>11</v>
      </c>
      <c r="O3" s="73">
        <v>21</v>
      </c>
      <c r="P3" s="76" t="s">
        <v>42</v>
      </c>
      <c r="Q3" s="76" t="s">
        <v>51</v>
      </c>
      <c r="R3" s="77" t="s">
        <v>54</v>
      </c>
      <c r="S3" s="77">
        <v>3202004</v>
      </c>
      <c r="T3" s="73" t="s">
        <v>58</v>
      </c>
      <c r="U3" s="73">
        <v>3299016</v>
      </c>
      <c r="V3" s="73" t="s">
        <v>54</v>
      </c>
      <c r="W3" s="73">
        <v>3202004</v>
      </c>
      <c r="Z3" s="84" t="s">
        <v>195</v>
      </c>
      <c r="AA3" s="85" t="s">
        <v>201</v>
      </c>
    </row>
    <row r="4" spans="1:27" x14ac:dyDescent="0.25">
      <c r="A4" s="81">
        <v>3</v>
      </c>
      <c r="B4" s="81" t="s">
        <v>78</v>
      </c>
      <c r="C4" s="108" t="s">
        <v>227</v>
      </c>
      <c r="D4" s="72" t="s">
        <v>90</v>
      </c>
      <c r="E4" s="72" t="s">
        <v>112</v>
      </c>
      <c r="F4" s="72" t="s">
        <v>129</v>
      </c>
      <c r="G4" s="72" t="s">
        <v>137</v>
      </c>
      <c r="H4" s="72" t="s">
        <v>101</v>
      </c>
      <c r="I4" s="72" t="s">
        <v>123</v>
      </c>
      <c r="J4" s="72" t="s">
        <v>148</v>
      </c>
      <c r="K4" s="72" t="s">
        <v>160</v>
      </c>
      <c r="L4" s="72" t="s">
        <v>156</v>
      </c>
      <c r="O4">
        <v>10</v>
      </c>
      <c r="P4" s="76" t="s">
        <v>46</v>
      </c>
      <c r="Q4" s="76" t="s">
        <v>55</v>
      </c>
      <c r="R4" s="77" t="s">
        <v>64</v>
      </c>
      <c r="S4" s="77">
        <v>3202031</v>
      </c>
      <c r="T4" s="73" t="s">
        <v>56</v>
      </c>
      <c r="U4" s="73">
        <v>3299007</v>
      </c>
      <c r="V4" s="73" t="s">
        <v>64</v>
      </c>
      <c r="W4" s="73">
        <v>3202031</v>
      </c>
      <c r="Z4" s="84" t="s">
        <v>192</v>
      </c>
      <c r="AA4" s="85" t="s">
        <v>199</v>
      </c>
    </row>
    <row r="5" spans="1:27" x14ac:dyDescent="0.25">
      <c r="A5" s="81">
        <v>4</v>
      </c>
      <c r="B5" s="81" t="s">
        <v>79</v>
      </c>
      <c r="C5" s="108" t="s">
        <v>228</v>
      </c>
      <c r="D5" s="72" t="s">
        <v>91</v>
      </c>
      <c r="E5" s="72" t="s">
        <v>113</v>
      </c>
      <c r="F5" s="72" t="s">
        <v>130</v>
      </c>
      <c r="G5" s="72" t="s">
        <v>138</v>
      </c>
      <c r="H5" s="72" t="s">
        <v>102</v>
      </c>
      <c r="I5" s="72" t="s">
        <v>124</v>
      </c>
      <c r="J5" s="72" t="s">
        <v>149</v>
      </c>
      <c r="K5" s="72" t="s">
        <v>161</v>
      </c>
      <c r="L5" s="72" t="s">
        <v>157</v>
      </c>
      <c r="O5" s="73">
        <v>11</v>
      </c>
      <c r="P5" s="76" t="s">
        <v>189</v>
      </c>
      <c r="Q5" s="76" t="s">
        <v>189</v>
      </c>
      <c r="R5" s="77" t="s">
        <v>53</v>
      </c>
      <c r="S5" s="77">
        <v>3202002</v>
      </c>
      <c r="T5" s="73" t="s">
        <v>65</v>
      </c>
      <c r="U5" s="73">
        <v>3299020</v>
      </c>
      <c r="V5" s="73" t="s">
        <v>59</v>
      </c>
      <c r="W5" s="73">
        <v>3202010</v>
      </c>
      <c r="Z5" s="84" t="s">
        <v>196</v>
      </c>
      <c r="AA5" s="85" t="s">
        <v>34</v>
      </c>
    </row>
    <row r="6" spans="1:27" x14ac:dyDescent="0.25">
      <c r="A6" s="81">
        <v>5</v>
      </c>
      <c r="B6" s="81" t="s">
        <v>80</v>
      </c>
      <c r="C6" s="108" t="s">
        <v>233</v>
      </c>
      <c r="D6" s="72" t="s">
        <v>92</v>
      </c>
      <c r="E6" s="72" t="s">
        <v>114</v>
      </c>
      <c r="F6" s="72" t="s">
        <v>131</v>
      </c>
      <c r="G6" s="72" t="s">
        <v>140</v>
      </c>
      <c r="H6" s="72" t="s">
        <v>103</v>
      </c>
      <c r="I6" s="72" t="s">
        <v>125</v>
      </c>
      <c r="J6" s="72" t="s">
        <v>150</v>
      </c>
      <c r="K6" s="72" t="s">
        <v>162</v>
      </c>
      <c r="L6" s="72" t="s">
        <v>158</v>
      </c>
      <c r="R6" s="77" t="s">
        <v>71</v>
      </c>
      <c r="S6" s="77">
        <v>3202034</v>
      </c>
      <c r="T6" s="73" t="s">
        <v>60</v>
      </c>
      <c r="U6" s="73">
        <v>3299018</v>
      </c>
      <c r="V6" s="73" t="s">
        <v>62</v>
      </c>
      <c r="W6" s="73">
        <v>3202014</v>
      </c>
      <c r="Z6" s="84" t="s">
        <v>194</v>
      </c>
      <c r="AA6" s="85" t="s">
        <v>200</v>
      </c>
    </row>
    <row r="7" spans="1:27" x14ac:dyDescent="0.25">
      <c r="A7" s="81">
        <v>6</v>
      </c>
      <c r="B7" s="81" t="s">
        <v>81</v>
      </c>
      <c r="C7" s="108" t="s">
        <v>234</v>
      </c>
      <c r="D7" s="72" t="s">
        <v>93</v>
      </c>
      <c r="E7" s="72" t="s">
        <v>115</v>
      </c>
      <c r="F7" s="72" t="s">
        <v>132</v>
      </c>
      <c r="G7" s="72" t="s">
        <v>141</v>
      </c>
      <c r="H7" s="72" t="s">
        <v>104</v>
      </c>
      <c r="I7" s="72" t="s">
        <v>126</v>
      </c>
      <c r="J7" s="72" t="s">
        <v>151</v>
      </c>
      <c r="K7" s="72" t="s">
        <v>163</v>
      </c>
      <c r="L7" s="72" t="s">
        <v>159</v>
      </c>
      <c r="R7" s="77" t="s">
        <v>70</v>
      </c>
      <c r="S7" s="77">
        <v>3202033</v>
      </c>
      <c r="T7" s="73" t="s">
        <v>63</v>
      </c>
      <c r="U7" s="73">
        <v>3299019</v>
      </c>
      <c r="V7" s="73" t="s">
        <v>66</v>
      </c>
      <c r="W7" s="73">
        <v>3202032</v>
      </c>
      <c r="Z7" s="84" t="s">
        <v>208</v>
      </c>
      <c r="AA7" s="85" t="s">
        <v>209</v>
      </c>
    </row>
    <row r="8" spans="1:27" x14ac:dyDescent="0.25">
      <c r="A8" s="81">
        <v>7</v>
      </c>
      <c r="B8" s="81" t="s">
        <v>82</v>
      </c>
      <c r="C8" s="108" t="s">
        <v>231</v>
      </c>
      <c r="D8" s="72" t="s">
        <v>94</v>
      </c>
      <c r="E8" s="72" t="s">
        <v>116</v>
      </c>
      <c r="F8" s="72" t="s">
        <v>133</v>
      </c>
      <c r="G8" s="72" t="s">
        <v>142</v>
      </c>
      <c r="H8" s="72" t="s">
        <v>181</v>
      </c>
      <c r="I8" s="72" t="s">
        <v>157</v>
      </c>
      <c r="J8" s="72" t="s">
        <v>152</v>
      </c>
      <c r="K8" s="72" t="s">
        <v>164</v>
      </c>
      <c r="L8" s="72" t="s">
        <v>160</v>
      </c>
      <c r="R8" s="77" t="s">
        <v>72</v>
      </c>
      <c r="S8" s="77">
        <v>3202035</v>
      </c>
      <c r="T8" s="73" t="s">
        <v>52</v>
      </c>
      <c r="U8" s="73">
        <v>3299002</v>
      </c>
      <c r="V8" s="73" t="s">
        <v>57</v>
      </c>
      <c r="W8" s="73">
        <v>3202005</v>
      </c>
    </row>
    <row r="9" spans="1:27" x14ac:dyDescent="0.25">
      <c r="A9" s="81">
        <v>8</v>
      </c>
      <c r="B9" s="81" t="s">
        <v>83</v>
      </c>
      <c r="C9" s="109" t="s">
        <v>232</v>
      </c>
      <c r="D9" s="72" t="s">
        <v>95</v>
      </c>
      <c r="E9" s="72" t="s">
        <v>117</v>
      </c>
      <c r="F9" s="72" t="s">
        <v>134</v>
      </c>
      <c r="G9" s="72" t="s">
        <v>143</v>
      </c>
      <c r="H9" s="72" t="s">
        <v>105</v>
      </c>
      <c r="J9" s="72" t="s">
        <v>153</v>
      </c>
      <c r="K9" s="72" t="s">
        <v>165</v>
      </c>
      <c r="L9" s="72" t="s">
        <v>161</v>
      </c>
      <c r="R9" s="77" t="s">
        <v>73</v>
      </c>
      <c r="S9" s="77">
        <v>3202036</v>
      </c>
      <c r="T9" s="73" t="s">
        <v>219</v>
      </c>
      <c r="V9" s="73" t="s">
        <v>219</v>
      </c>
    </row>
    <row r="10" spans="1:27" x14ac:dyDescent="0.25">
      <c r="A10" s="81">
        <v>9</v>
      </c>
      <c r="B10" s="81" t="s">
        <v>84</v>
      </c>
      <c r="E10" s="72" t="s">
        <v>118</v>
      </c>
      <c r="G10" s="72" t="s">
        <v>139</v>
      </c>
      <c r="H10" s="72" t="s">
        <v>106</v>
      </c>
      <c r="J10" s="72" t="s">
        <v>147</v>
      </c>
      <c r="K10" s="72" t="s">
        <v>166</v>
      </c>
      <c r="L10" s="72" t="s">
        <v>162</v>
      </c>
      <c r="R10" s="77" t="s">
        <v>68</v>
      </c>
      <c r="S10" s="77">
        <v>3202017</v>
      </c>
    </row>
    <row r="11" spans="1:27" x14ac:dyDescent="0.25">
      <c r="A11" s="81">
        <v>10</v>
      </c>
      <c r="B11" s="81" t="s">
        <v>85</v>
      </c>
      <c r="E11" s="72" t="s">
        <v>119</v>
      </c>
      <c r="G11" s="72" t="s">
        <v>144</v>
      </c>
      <c r="H11" s="72" t="s">
        <v>107</v>
      </c>
      <c r="J11" s="72" t="s">
        <v>154</v>
      </c>
      <c r="K11" s="72" t="s">
        <v>167</v>
      </c>
      <c r="L11" s="72" t="s">
        <v>163</v>
      </c>
      <c r="R11" s="77" t="s">
        <v>61</v>
      </c>
      <c r="S11" s="77">
        <v>3202008</v>
      </c>
    </row>
    <row r="12" spans="1:27" x14ac:dyDescent="0.25">
      <c r="A12" s="81">
        <v>11</v>
      </c>
      <c r="B12" s="81" t="s">
        <v>86</v>
      </c>
      <c r="E12" s="72" t="s">
        <v>120</v>
      </c>
      <c r="G12" s="72" t="s">
        <v>145</v>
      </c>
      <c r="H12" s="72" t="s">
        <v>108</v>
      </c>
      <c r="K12" s="72" t="s">
        <v>168</v>
      </c>
      <c r="L12" s="72" t="s">
        <v>164</v>
      </c>
      <c r="R12" s="77" t="s">
        <v>59</v>
      </c>
      <c r="S12" s="77">
        <v>3202010</v>
      </c>
    </row>
    <row r="13" spans="1:27" x14ac:dyDescent="0.25">
      <c r="A13" s="81">
        <v>12</v>
      </c>
      <c r="B13" s="81" t="s">
        <v>87</v>
      </c>
      <c r="G13" s="72" t="s">
        <v>146</v>
      </c>
      <c r="H13" s="72" t="s">
        <v>109</v>
      </c>
      <c r="K13" s="72" t="s">
        <v>169</v>
      </c>
      <c r="L13" s="72" t="s">
        <v>165</v>
      </c>
      <c r="R13" s="77" t="s">
        <v>62</v>
      </c>
      <c r="S13" s="77">
        <v>3202014</v>
      </c>
    </row>
    <row r="14" spans="1:27" x14ac:dyDescent="0.25">
      <c r="A14" s="81">
        <v>13</v>
      </c>
      <c r="G14" s="72" t="s">
        <v>179</v>
      </c>
      <c r="K14" s="72" t="s">
        <v>170</v>
      </c>
      <c r="L14" s="72" t="s">
        <v>166</v>
      </c>
      <c r="R14" s="77" t="s">
        <v>67</v>
      </c>
      <c r="S14" s="77">
        <v>3202016</v>
      </c>
    </row>
    <row r="15" spans="1:27" x14ac:dyDescent="0.25">
      <c r="A15" s="81">
        <v>14</v>
      </c>
      <c r="K15" s="72" t="s">
        <v>171</v>
      </c>
      <c r="L15" s="72" t="s">
        <v>167</v>
      </c>
      <c r="R15" s="77" t="s">
        <v>66</v>
      </c>
      <c r="S15" s="77">
        <v>3202032</v>
      </c>
    </row>
    <row r="16" spans="1:27" x14ac:dyDescent="0.25">
      <c r="A16" s="81">
        <v>15</v>
      </c>
      <c r="K16" s="72" t="s">
        <v>172</v>
      </c>
      <c r="L16" s="72" t="s">
        <v>168</v>
      </c>
      <c r="R16" s="77" t="s">
        <v>57</v>
      </c>
      <c r="S16" s="77">
        <v>3202005</v>
      </c>
    </row>
    <row r="17" spans="1:19" x14ac:dyDescent="0.25">
      <c r="A17" s="81">
        <v>16</v>
      </c>
      <c r="K17" s="72" t="s">
        <v>173</v>
      </c>
      <c r="L17" s="72" t="s">
        <v>169</v>
      </c>
      <c r="R17" s="77" t="s">
        <v>69</v>
      </c>
      <c r="S17" s="77">
        <v>3202018</v>
      </c>
    </row>
    <row r="18" spans="1:19" x14ac:dyDescent="0.25">
      <c r="A18" s="81">
        <v>17</v>
      </c>
      <c r="K18" s="72" t="s">
        <v>174</v>
      </c>
      <c r="L18" s="72" t="s">
        <v>170</v>
      </c>
      <c r="R18" s="77" t="s">
        <v>219</v>
      </c>
    </row>
    <row r="19" spans="1:19" x14ac:dyDescent="0.25">
      <c r="A19" s="81">
        <v>18</v>
      </c>
      <c r="K19" s="72" t="s">
        <v>175</v>
      </c>
      <c r="L19" s="72" t="s">
        <v>171</v>
      </c>
    </row>
    <row r="20" spans="1:19" x14ac:dyDescent="0.25">
      <c r="A20" s="81">
        <v>19</v>
      </c>
      <c r="K20" s="72" t="s">
        <v>176</v>
      </c>
      <c r="L20" s="72" t="s">
        <v>172</v>
      </c>
    </row>
    <row r="21" spans="1:19" x14ac:dyDescent="0.25">
      <c r="A21" s="81">
        <v>20</v>
      </c>
      <c r="K21" s="72" t="s">
        <v>177</v>
      </c>
      <c r="L21" s="72" t="s">
        <v>173</v>
      </c>
    </row>
    <row r="22" spans="1:19" x14ac:dyDescent="0.25">
      <c r="A22" s="81">
        <v>21</v>
      </c>
      <c r="K22" s="72" t="s">
        <v>178</v>
      </c>
      <c r="L22" s="72" t="s">
        <v>174</v>
      </c>
    </row>
    <row r="23" spans="1:19" x14ac:dyDescent="0.25">
      <c r="A23" s="81">
        <v>22</v>
      </c>
      <c r="L23" s="72" t="s">
        <v>175</v>
      </c>
    </row>
    <row r="24" spans="1:19" x14ac:dyDescent="0.25">
      <c r="A24" s="81">
        <v>23</v>
      </c>
      <c r="L24" s="72" t="s">
        <v>176</v>
      </c>
    </row>
    <row r="25" spans="1:19" x14ac:dyDescent="0.25">
      <c r="A25" s="81">
        <v>24</v>
      </c>
      <c r="L25" s="72" t="s">
        <v>110</v>
      </c>
    </row>
    <row r="26" spans="1:19" x14ac:dyDescent="0.25">
      <c r="A26" s="81">
        <v>25</v>
      </c>
      <c r="L26" s="72" t="s">
        <v>111</v>
      </c>
    </row>
    <row r="27" spans="1:19" x14ac:dyDescent="0.25">
      <c r="A27" s="81">
        <v>26</v>
      </c>
      <c r="L27" s="72" t="s">
        <v>112</v>
      </c>
    </row>
    <row r="28" spans="1:19" x14ac:dyDescent="0.25">
      <c r="A28" s="81">
        <v>27</v>
      </c>
      <c r="L28" s="72" t="s">
        <v>128</v>
      </c>
    </row>
    <row r="29" spans="1:19" x14ac:dyDescent="0.25">
      <c r="A29" s="81">
        <v>28</v>
      </c>
      <c r="L29" s="72" t="s">
        <v>121</v>
      </c>
    </row>
    <row r="30" spans="1:19" x14ac:dyDescent="0.25">
      <c r="A30" s="81">
        <v>29</v>
      </c>
      <c r="L30" s="72" t="s">
        <v>122</v>
      </c>
    </row>
    <row r="31" spans="1:19" x14ac:dyDescent="0.25">
      <c r="A31" s="81">
        <v>30</v>
      </c>
      <c r="L31" s="72" t="s">
        <v>99</v>
      </c>
    </row>
    <row r="32" spans="1:19" x14ac:dyDescent="0.25">
      <c r="A32" s="81">
        <v>31</v>
      </c>
      <c r="L32" s="72" t="s">
        <v>135</v>
      </c>
    </row>
    <row r="33" spans="12:12" x14ac:dyDescent="0.25">
      <c r="L33" s="72" t="s">
        <v>129</v>
      </c>
    </row>
    <row r="34" spans="12:12" x14ac:dyDescent="0.25">
      <c r="L34" s="72" t="s">
        <v>136</v>
      </c>
    </row>
    <row r="35" spans="12:12" x14ac:dyDescent="0.25">
      <c r="L35" s="72" t="s">
        <v>130</v>
      </c>
    </row>
    <row r="36" spans="12:12" x14ac:dyDescent="0.25">
      <c r="L36" s="72" t="s">
        <v>123</v>
      </c>
    </row>
    <row r="37" spans="12:12" x14ac:dyDescent="0.25">
      <c r="L37" s="72" t="s">
        <v>148</v>
      </c>
    </row>
    <row r="38" spans="12:12" x14ac:dyDescent="0.25">
      <c r="L38" s="72" t="s">
        <v>113</v>
      </c>
    </row>
    <row r="39" spans="12:12" x14ac:dyDescent="0.25">
      <c r="L39" s="72" t="s">
        <v>137</v>
      </c>
    </row>
    <row r="40" spans="12:12" x14ac:dyDescent="0.25">
      <c r="L40" s="72" t="s">
        <v>149</v>
      </c>
    </row>
    <row r="41" spans="12:12" x14ac:dyDescent="0.25">
      <c r="L41" s="72" t="s">
        <v>138</v>
      </c>
    </row>
    <row r="42" spans="12:12" x14ac:dyDescent="0.25">
      <c r="L42" s="72" t="s">
        <v>100</v>
      </c>
    </row>
    <row r="43" spans="12:12" x14ac:dyDescent="0.25">
      <c r="L43" s="72" t="s">
        <v>150</v>
      </c>
    </row>
    <row r="44" spans="12:12" x14ac:dyDescent="0.25">
      <c r="L44" s="72" t="s">
        <v>101</v>
      </c>
    </row>
    <row r="45" spans="12:12" x14ac:dyDescent="0.25">
      <c r="L45" s="72" t="s">
        <v>140</v>
      </c>
    </row>
    <row r="46" spans="12:12" x14ac:dyDescent="0.25">
      <c r="L46" s="72" t="s">
        <v>102</v>
      </c>
    </row>
    <row r="47" spans="12:12" x14ac:dyDescent="0.25">
      <c r="L47" s="72" t="s">
        <v>141</v>
      </c>
    </row>
    <row r="48" spans="12:12" x14ac:dyDescent="0.25">
      <c r="L48" s="72" t="s">
        <v>114</v>
      </c>
    </row>
    <row r="49" spans="12:12" x14ac:dyDescent="0.25">
      <c r="L49" s="72" t="s">
        <v>151</v>
      </c>
    </row>
    <row r="50" spans="12:12" x14ac:dyDescent="0.25">
      <c r="L50" s="72" t="s">
        <v>142</v>
      </c>
    </row>
    <row r="51" spans="12:12" x14ac:dyDescent="0.25">
      <c r="L51" s="72" t="s">
        <v>115</v>
      </c>
    </row>
    <row r="52" spans="12:12" x14ac:dyDescent="0.25">
      <c r="L52" s="72" t="s">
        <v>116</v>
      </c>
    </row>
    <row r="53" spans="12:12" x14ac:dyDescent="0.25">
      <c r="L53" s="72" t="s">
        <v>131</v>
      </c>
    </row>
    <row r="54" spans="12:12" x14ac:dyDescent="0.25">
      <c r="L54" s="72" t="s">
        <v>124</v>
      </c>
    </row>
    <row r="55" spans="12:12" x14ac:dyDescent="0.25">
      <c r="L55" s="72" t="s">
        <v>103</v>
      </c>
    </row>
    <row r="56" spans="12:12" x14ac:dyDescent="0.25">
      <c r="L56" s="72" t="s">
        <v>125</v>
      </c>
    </row>
    <row r="57" spans="12:12" x14ac:dyDescent="0.25">
      <c r="L57" s="72" t="s">
        <v>132</v>
      </c>
    </row>
    <row r="58" spans="12:12" x14ac:dyDescent="0.25">
      <c r="L58" s="72" t="s">
        <v>143</v>
      </c>
    </row>
    <row r="59" spans="12:12" x14ac:dyDescent="0.25">
      <c r="L59" s="72" t="s">
        <v>104</v>
      </c>
    </row>
    <row r="60" spans="12:12" x14ac:dyDescent="0.25">
      <c r="L60" s="72" t="s">
        <v>126</v>
      </c>
    </row>
    <row r="61" spans="12:12" x14ac:dyDescent="0.25">
      <c r="L61" s="72" t="s">
        <v>152</v>
      </c>
    </row>
    <row r="62" spans="12:12" x14ac:dyDescent="0.25">
      <c r="L62" s="72" t="s">
        <v>153</v>
      </c>
    </row>
    <row r="63" spans="12:12" x14ac:dyDescent="0.25">
      <c r="L63" s="72" t="s">
        <v>117</v>
      </c>
    </row>
    <row r="64" spans="12:12" x14ac:dyDescent="0.25">
      <c r="L64" s="72" t="s">
        <v>147</v>
      </c>
    </row>
    <row r="65" spans="12:12" x14ac:dyDescent="0.25">
      <c r="L65" s="72" t="s">
        <v>139</v>
      </c>
    </row>
    <row r="66" spans="12:12" x14ac:dyDescent="0.25">
      <c r="L66" s="72" t="s">
        <v>118</v>
      </c>
    </row>
    <row r="67" spans="12:12" x14ac:dyDescent="0.25">
      <c r="L67" s="72" t="s">
        <v>119</v>
      </c>
    </row>
    <row r="68" spans="12:12" x14ac:dyDescent="0.25">
      <c r="L68" s="72" t="s">
        <v>180</v>
      </c>
    </row>
    <row r="69" spans="12:12" x14ac:dyDescent="0.25">
      <c r="L69" s="72" t="s">
        <v>120</v>
      </c>
    </row>
    <row r="70" spans="12:12" x14ac:dyDescent="0.25">
      <c r="L70" s="72" t="s">
        <v>181</v>
      </c>
    </row>
    <row r="71" spans="12:12" x14ac:dyDescent="0.25">
      <c r="L71" s="72" t="s">
        <v>105</v>
      </c>
    </row>
    <row r="72" spans="12:12" x14ac:dyDescent="0.25">
      <c r="L72" s="72" t="s">
        <v>106</v>
      </c>
    </row>
    <row r="73" spans="12:12" x14ac:dyDescent="0.25">
      <c r="L73" s="72" t="s">
        <v>144</v>
      </c>
    </row>
    <row r="74" spans="12:12" x14ac:dyDescent="0.25">
      <c r="L74" s="72" t="s">
        <v>133</v>
      </c>
    </row>
    <row r="75" spans="12:12" x14ac:dyDescent="0.25">
      <c r="L75" s="72" t="s">
        <v>134</v>
      </c>
    </row>
    <row r="76" spans="12:12" x14ac:dyDescent="0.25">
      <c r="L76" s="72" t="s">
        <v>145</v>
      </c>
    </row>
    <row r="77" spans="12:12" x14ac:dyDescent="0.25">
      <c r="L77" s="72" t="s">
        <v>107</v>
      </c>
    </row>
    <row r="78" spans="12:12" x14ac:dyDescent="0.25">
      <c r="L78" s="72" t="s">
        <v>108</v>
      </c>
    </row>
    <row r="79" spans="12:12" x14ac:dyDescent="0.25">
      <c r="L79" s="72" t="s">
        <v>154</v>
      </c>
    </row>
    <row r="80" spans="12:12" x14ac:dyDescent="0.25">
      <c r="L80" s="72" t="s">
        <v>146</v>
      </c>
    </row>
    <row r="81" spans="12:12" x14ac:dyDescent="0.25">
      <c r="L81" s="72" t="s">
        <v>177</v>
      </c>
    </row>
    <row r="82" spans="12:12" x14ac:dyDescent="0.25">
      <c r="L82" s="72" t="s">
        <v>178</v>
      </c>
    </row>
    <row r="83" spans="12:12" x14ac:dyDescent="0.25">
      <c r="L83" s="72" t="s">
        <v>179</v>
      </c>
    </row>
    <row r="84" spans="12:12" x14ac:dyDescent="0.25">
      <c r="L84" s="72" t="s">
        <v>109</v>
      </c>
    </row>
  </sheetData>
  <sheetProtection algorithmName="SHA-512" hashValue="ia+hMCGIeVywW2aX7+Ym7WWs8T6Ls7BRR6PJ6l+MuxMgWus2HDurq5gBvekfYSDN2qshBszOIc8dSE0aMxJz4w==" saltValue="s5hvBsnvYNZOEbQDaE/4NQ==" spinCount="100000" sheet="1" selectLockedCells="1" selectUnlockedCells="1"/>
  <sortState ref="Z2:AA6">
    <sortCondition ref="Z2"/>
  </sortState>
  <pageMargins left="0.7" right="0.7" top="0.75" bottom="0.75" header="0.3" footer="0.3"/>
  <pageSetup paperSize="155" orientation="portrait" r:id="rId1"/>
  <ignoredErrors>
    <ignoredError sqref="AA2:A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30</vt:i4>
      </vt:variant>
    </vt:vector>
  </HeadingPairs>
  <TitlesOfParts>
    <vt:vector size="33" baseType="lpstr">
      <vt:lpstr>Director E</vt:lpstr>
      <vt:lpstr>SOLICITUD CDP</vt:lpstr>
      <vt:lpstr>PROYECTO</vt:lpstr>
      <vt:lpstr>ADMINISTRACION_SPNN</vt:lpstr>
      <vt:lpstr>ADMINISTRACION_SPNN1</vt:lpstr>
      <vt:lpstr>'Director E'!Área_de_impresión</vt:lpstr>
      <vt:lpstr>CUENTA</vt:lpstr>
      <vt:lpstr>ENTIDAD</vt:lpstr>
      <vt:lpstr>FORTALECIMIENTO</vt:lpstr>
      <vt:lpstr>FORTALECIMIENTO1</vt:lpstr>
      <vt:lpstr>FUNCIONAMIENTO</vt:lpstr>
      <vt:lpstr>INVERSION</vt:lpstr>
      <vt:lpstr>NIT</vt:lpstr>
      <vt:lpstr>NO_APLICA</vt:lpstr>
      <vt:lpstr>NO_APLICA1</vt:lpstr>
      <vt:lpstr>OBJETOS</vt:lpstr>
      <vt:lpstr>OBJETOS1</vt:lpstr>
      <vt:lpstr>PARQUES_NACIONALES_NATURALES_DE_COLOMBIA</vt:lpstr>
      <vt:lpstr>PARQUES_NACIONALES_NATURALES_DE_COLOMBIA_DIRECCION_TERRITORIAL_AMAZONIA</vt:lpstr>
      <vt:lpstr>PARQUES_NACIONALES_NATURALES_DE_COLOMBIA_DIRECCIÓN_TERRITORIAL_ANDES_OCCIDENTALES</vt:lpstr>
      <vt:lpstr>PARQUES_NACIONALES_NATURALES_DE_COLOMBIA_DTPA</vt:lpstr>
      <vt:lpstr>PARQUES_NACIONALES_NATURALES_DIRECCIÓN_TERRITORIAL_ORINOQUIA</vt:lpstr>
      <vt:lpstr>PROYECTO</vt:lpstr>
      <vt:lpstr>PROYECTO1</vt:lpstr>
      <vt:lpstr>SUBCUENTA_PARA_EL_MANEJO_SEPARADO_DE_LOS_RECURSOS_PRESUPUESTALES_QUE_SE_ASIGNEN_A_LA_ADMINISTRACIÓN_Y_MANEJO_DEL_SISTEMA_DE_PARQUES_NACIONALES</vt:lpstr>
      <vt:lpstr>TABLA1</vt:lpstr>
      <vt:lpstr>TABLA2</vt:lpstr>
      <vt:lpstr>TABLA3</vt:lpstr>
      <vt:lpstr>TABLA4</vt:lpstr>
      <vt:lpstr>TASAS</vt:lpstr>
      <vt:lpstr>TASAS1</vt:lpstr>
      <vt:lpstr>UAESPNN_DIRECCIÓN_TERRITORIAL_CARIBE</vt:lpstr>
      <vt:lpstr>UNIDAD_ADMINISTRATIVA_ESPECIAL_PARQUES_NACIONALES_NATURALES_DE_COLOMBIA_DIRECCIÓN_TERRITORIAL_ANDES_NORORIENTALES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dhernandez</dc:creator>
  <cp:lastModifiedBy>LEIDY VIVIANA SERRANO RAMOS</cp:lastModifiedBy>
  <cp:lastPrinted>2019-01-10T14:06:31Z</cp:lastPrinted>
  <dcterms:created xsi:type="dcterms:W3CDTF">2010-09-10T13:35:00Z</dcterms:created>
  <dcterms:modified xsi:type="dcterms:W3CDTF">2019-01-10T21:44:31Z</dcterms:modified>
</cp:coreProperties>
</file>